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/>
  <xr:revisionPtr revIDLastSave="0" documentId="13_ncr:1_{12A5FAF7-C439-4C05-B02A-01FBE78921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5" sheetId="7" r:id="rId1"/>
  </sheets>
  <definedNames>
    <definedName name="_PR1">SUM(#REF!,#REF!,#REF!,#REF!,#REF!,#REF!,#REF!,#REF!)</definedName>
    <definedName name="KF">IF(LEFT(RIGHT(#REF!,6),1)="2",#REF!,0)</definedName>
    <definedName name="PS">SUBTOTAL(9,#REF!)</definedName>
    <definedName name="VIP_KF">IF(#REF!&lt;&gt;0,IF(RIGHT(#REF!,1)="1",#REF!,IF(RIGHT(#REF!,1)="2",#REF!,0)),0)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7" l="1"/>
  <c r="H42" i="7"/>
  <c r="K38" i="7"/>
  <c r="K37" i="7"/>
  <c r="H38" i="7"/>
  <c r="H37" i="7"/>
  <c r="K34" i="7"/>
  <c r="K33" i="7"/>
  <c r="H34" i="7"/>
  <c r="H33" i="7"/>
  <c r="K24" i="7"/>
  <c r="K23" i="7"/>
  <c r="H24" i="7"/>
  <c r="H23" i="7"/>
  <c r="K21" i="7"/>
  <c r="H21" i="7"/>
  <c r="K16" i="7"/>
  <c r="H16" i="7"/>
  <c r="K13" i="7"/>
  <c r="O42" i="7"/>
  <c r="L42" i="7"/>
  <c r="O38" i="7"/>
  <c r="O37" i="7"/>
  <c r="L38" i="7"/>
  <c r="L37" i="7"/>
  <c r="O34" i="7"/>
  <c r="O33" i="7"/>
  <c r="L34" i="7"/>
  <c r="L33" i="7"/>
  <c r="O24" i="7"/>
  <c r="O23" i="7"/>
  <c r="L24" i="7"/>
  <c r="L23" i="7"/>
  <c r="O21" i="7"/>
  <c r="L22" i="7"/>
  <c r="L21" i="7"/>
  <c r="O16" i="7"/>
  <c r="L16" i="7"/>
  <c r="S42" i="7"/>
  <c r="S38" i="7"/>
  <c r="S37" i="7"/>
  <c r="S34" i="7"/>
  <c r="S33" i="7"/>
  <c r="S24" i="7"/>
  <c r="S23" i="7"/>
  <c r="S21" i="7"/>
  <c r="P42" i="7"/>
  <c r="P38" i="7"/>
  <c r="P37" i="7"/>
  <c r="P34" i="7"/>
  <c r="P33" i="7"/>
  <c r="P24" i="7"/>
  <c r="P23" i="7"/>
  <c r="P21" i="7"/>
  <c r="S16" i="7"/>
  <c r="P16" i="7"/>
  <c r="S13" i="7"/>
  <c r="T33" i="7"/>
  <c r="T34" i="7"/>
  <c r="W34" i="7" s="1"/>
  <c r="T37" i="7"/>
  <c r="T38" i="7"/>
  <c r="T42" i="7"/>
  <c r="W42" i="7" s="1"/>
  <c r="W38" i="7"/>
  <c r="W37" i="7"/>
  <c r="W33" i="7"/>
  <c r="W24" i="7"/>
  <c r="W23" i="7"/>
  <c r="W16" i="7"/>
  <c r="W21" i="7"/>
  <c r="T21" i="7"/>
  <c r="T16" i="7"/>
  <c r="T24" i="7"/>
  <c r="T23" i="7"/>
  <c r="W13" i="7"/>
  <c r="V15" i="7"/>
  <c r="T15" i="7" s="1"/>
  <c r="W15" i="7" s="1"/>
  <c r="U15" i="7"/>
  <c r="V14" i="7"/>
  <c r="U14" i="7"/>
  <c r="R14" i="7"/>
  <c r="P14" i="7" s="1"/>
  <c r="Q14" i="7"/>
  <c r="J15" i="7"/>
  <c r="J14" i="7"/>
  <c r="I15" i="7"/>
  <c r="H15" i="7" s="1"/>
  <c r="I14" i="7"/>
  <c r="H14" i="7" s="1"/>
  <c r="L13" i="7"/>
  <c r="P15" i="7"/>
  <c r="R15" i="7"/>
  <c r="Q15" i="7"/>
  <c r="R13" i="7"/>
  <c r="J13" i="7" s="1"/>
  <c r="Q13" i="7"/>
  <c r="N15" i="7"/>
  <c r="M15" i="7"/>
  <c r="L15" i="7"/>
  <c r="L14" i="7"/>
  <c r="M14" i="7"/>
  <c r="P32" i="7"/>
  <c r="P31" i="7"/>
  <c r="P30" i="7"/>
  <c r="S30" i="7" s="1"/>
  <c r="P29" i="7"/>
  <c r="S29" i="7" s="1"/>
  <c r="P28" i="7"/>
  <c r="P27" i="7"/>
  <c r="P26" i="7"/>
  <c r="P25" i="7"/>
  <c r="S25" i="7" s="1"/>
  <c r="P22" i="7"/>
  <c r="P20" i="7"/>
  <c r="S20" i="7" s="1"/>
  <c r="P19" i="7"/>
  <c r="P18" i="7"/>
  <c r="P17" i="7"/>
  <c r="J46" i="7"/>
  <c r="H46" i="7" s="1"/>
  <c r="J45" i="7"/>
  <c r="J44" i="7"/>
  <c r="J43" i="7"/>
  <c r="J41" i="7"/>
  <c r="H41" i="7" s="1"/>
  <c r="J40" i="7"/>
  <c r="J39" i="7"/>
  <c r="J36" i="7"/>
  <c r="J34" i="7" s="1"/>
  <c r="J35" i="7"/>
  <c r="J33" i="7" s="1"/>
  <c r="J32" i="7"/>
  <c r="J31" i="7"/>
  <c r="J30" i="7"/>
  <c r="J29" i="7"/>
  <c r="J28" i="7"/>
  <c r="J27" i="7"/>
  <c r="J26" i="7"/>
  <c r="J25" i="7"/>
  <c r="J22" i="7"/>
  <c r="J20" i="7"/>
  <c r="J19" i="7"/>
  <c r="J18" i="7"/>
  <c r="I46" i="7"/>
  <c r="I45" i="7"/>
  <c r="I44" i="7"/>
  <c r="I43" i="7"/>
  <c r="I41" i="7"/>
  <c r="I40" i="7"/>
  <c r="H40" i="7" s="1"/>
  <c r="I39" i="7"/>
  <c r="I36" i="7"/>
  <c r="I35" i="7"/>
  <c r="I32" i="7"/>
  <c r="H32" i="7" s="1"/>
  <c r="I31" i="7"/>
  <c r="I30" i="7"/>
  <c r="H30" i="7" s="1"/>
  <c r="I29" i="7"/>
  <c r="I28" i="7"/>
  <c r="H28" i="7" s="1"/>
  <c r="I27" i="7"/>
  <c r="I26" i="7"/>
  <c r="I25" i="7"/>
  <c r="I22" i="7"/>
  <c r="I20" i="7"/>
  <c r="I19" i="7"/>
  <c r="H19" i="7" s="1"/>
  <c r="I18" i="7"/>
  <c r="H45" i="7"/>
  <c r="H39" i="7"/>
  <c r="H36" i="7"/>
  <c r="H31" i="7"/>
  <c r="L32" i="7"/>
  <c r="L31" i="7"/>
  <c r="O31" i="7" s="1"/>
  <c r="L30" i="7"/>
  <c r="O30" i="7" s="1"/>
  <c r="L29" i="7"/>
  <c r="O29" i="7" s="1"/>
  <c r="L28" i="7"/>
  <c r="L27" i="7"/>
  <c r="L26" i="7"/>
  <c r="L25" i="7"/>
  <c r="O25" i="7" s="1"/>
  <c r="L18" i="7"/>
  <c r="O18" i="7" s="1"/>
  <c r="L19" i="7"/>
  <c r="O19" i="7" s="1"/>
  <c r="L20" i="7"/>
  <c r="O20" i="7" s="1"/>
  <c r="L17" i="7"/>
  <c r="J17" i="7"/>
  <c r="I17" i="7"/>
  <c r="S46" i="7"/>
  <c r="S45" i="7"/>
  <c r="S44" i="7"/>
  <c r="S43" i="7"/>
  <c r="S40" i="7"/>
  <c r="S41" i="7"/>
  <c r="S39" i="7"/>
  <c r="S35" i="7"/>
  <c r="S27" i="7"/>
  <c r="S28" i="7"/>
  <c r="S31" i="7"/>
  <c r="S32" i="7"/>
  <c r="S19" i="7"/>
  <c r="W46" i="7"/>
  <c r="W45" i="7"/>
  <c r="W44" i="7"/>
  <c r="W43" i="7"/>
  <c r="W41" i="7"/>
  <c r="W40" i="7"/>
  <c r="W39" i="7"/>
  <c r="W36" i="7"/>
  <c r="W35" i="7"/>
  <c r="W26" i="7"/>
  <c r="W27" i="7"/>
  <c r="W28" i="7"/>
  <c r="W29" i="7"/>
  <c r="W30" i="7"/>
  <c r="W31" i="7"/>
  <c r="W32" i="7"/>
  <c r="W25" i="7"/>
  <c r="W22" i="7"/>
  <c r="W18" i="7"/>
  <c r="W17" i="7"/>
  <c r="M42" i="7"/>
  <c r="N42" i="7"/>
  <c r="Q42" i="7"/>
  <c r="R42" i="7"/>
  <c r="U42" i="7"/>
  <c r="V42" i="7"/>
  <c r="I38" i="7"/>
  <c r="M38" i="7"/>
  <c r="N38" i="7"/>
  <c r="Q38" i="7"/>
  <c r="R38" i="7"/>
  <c r="U38" i="7"/>
  <c r="V38" i="7"/>
  <c r="J37" i="7"/>
  <c r="M37" i="7"/>
  <c r="N37" i="7"/>
  <c r="Q37" i="7"/>
  <c r="R37" i="7"/>
  <c r="U37" i="7"/>
  <c r="V37" i="7"/>
  <c r="M16" i="7"/>
  <c r="N16" i="7"/>
  <c r="Q16" i="7"/>
  <c r="R16" i="7"/>
  <c r="U16" i="7"/>
  <c r="V16" i="7"/>
  <c r="I34" i="7"/>
  <c r="M34" i="7"/>
  <c r="N34" i="7"/>
  <c r="Q34" i="7"/>
  <c r="R34" i="7"/>
  <c r="U34" i="7"/>
  <c r="V34" i="7"/>
  <c r="I33" i="7"/>
  <c r="M33" i="7"/>
  <c r="N33" i="7"/>
  <c r="Q33" i="7"/>
  <c r="R33" i="7"/>
  <c r="U33" i="7"/>
  <c r="V33" i="7"/>
  <c r="O44" i="7"/>
  <c r="K44" i="7" s="1"/>
  <c r="O43" i="7"/>
  <c r="O41" i="7"/>
  <c r="O32" i="7"/>
  <c r="O27" i="7"/>
  <c r="O26" i="7"/>
  <c r="O17" i="7"/>
  <c r="K41" i="7"/>
  <c r="T44" i="7"/>
  <c r="T45" i="7"/>
  <c r="T46" i="7"/>
  <c r="T43" i="7"/>
  <c r="T40" i="7"/>
  <c r="T41" i="7"/>
  <c r="T39" i="7"/>
  <c r="T36" i="7"/>
  <c r="T35" i="7"/>
  <c r="U24" i="7"/>
  <c r="V24" i="7"/>
  <c r="U23" i="7"/>
  <c r="V23" i="7"/>
  <c r="T26" i="7"/>
  <c r="T27" i="7"/>
  <c r="T28" i="7"/>
  <c r="T29" i="7"/>
  <c r="T30" i="7"/>
  <c r="T31" i="7"/>
  <c r="T32" i="7"/>
  <c r="T25" i="7"/>
  <c r="U21" i="7"/>
  <c r="V21" i="7"/>
  <c r="T22" i="7"/>
  <c r="T18" i="7"/>
  <c r="T19" i="7"/>
  <c r="T20" i="7"/>
  <c r="W20" i="7" s="1"/>
  <c r="T17" i="7"/>
  <c r="P44" i="7"/>
  <c r="P45" i="7"/>
  <c r="P46" i="7"/>
  <c r="P43" i="7"/>
  <c r="P40" i="7"/>
  <c r="P41" i="7"/>
  <c r="P39" i="7"/>
  <c r="P36" i="7"/>
  <c r="S36" i="7" s="1"/>
  <c r="P35" i="7"/>
  <c r="Q24" i="7"/>
  <c r="R24" i="7"/>
  <c r="Q23" i="7"/>
  <c r="R23" i="7"/>
  <c r="S26" i="7"/>
  <c r="Q21" i="7"/>
  <c r="R21" i="7"/>
  <c r="S18" i="7"/>
  <c r="L44" i="7"/>
  <c r="L45" i="7"/>
  <c r="O45" i="7" s="1"/>
  <c r="K45" i="7" s="1"/>
  <c r="L46" i="7"/>
  <c r="O46" i="7" s="1"/>
  <c r="K46" i="7" s="1"/>
  <c r="L43" i="7"/>
  <c r="L40" i="7"/>
  <c r="O40" i="7" s="1"/>
  <c r="L41" i="7"/>
  <c r="L39" i="7"/>
  <c r="L36" i="7"/>
  <c r="O36" i="7" s="1"/>
  <c r="L35" i="7"/>
  <c r="M23" i="7"/>
  <c r="N23" i="7"/>
  <c r="M24" i="7"/>
  <c r="N24" i="7"/>
  <c r="M21" i="7"/>
  <c r="N21" i="7"/>
  <c r="O22" i="7"/>
  <c r="T14" i="7" l="1"/>
  <c r="P13" i="7"/>
  <c r="H35" i="7"/>
  <c r="H27" i="7"/>
  <c r="K20" i="7"/>
  <c r="H20" i="7"/>
  <c r="H44" i="7"/>
  <c r="J42" i="7"/>
  <c r="J38" i="7"/>
  <c r="O39" i="7"/>
  <c r="I37" i="7"/>
  <c r="O35" i="7"/>
  <c r="H26" i="7"/>
  <c r="W19" i="7"/>
  <c r="K30" i="7"/>
  <c r="K27" i="7"/>
  <c r="K31" i="7"/>
  <c r="K25" i="7"/>
  <c r="S17" i="7"/>
  <c r="H43" i="7"/>
  <c r="H25" i="7"/>
  <c r="H29" i="7"/>
  <c r="H22" i="7"/>
  <c r="I42" i="7"/>
  <c r="H18" i="7"/>
  <c r="K40" i="7"/>
  <c r="K36" i="7"/>
  <c r="H17" i="7"/>
  <c r="K32" i="7"/>
  <c r="K26" i="7"/>
  <c r="K19" i="7"/>
  <c r="J16" i="7"/>
  <c r="I16" i="7"/>
  <c r="K43" i="7"/>
  <c r="K39" i="7"/>
  <c r="K29" i="7"/>
  <c r="K17" i="7"/>
  <c r="K18" i="7"/>
  <c r="K35" i="7" l="1"/>
  <c r="J24" i="7" l="1"/>
  <c r="J21" i="7"/>
  <c r="I24" i="7" l="1"/>
  <c r="J23" i="7"/>
  <c r="I23" i="7"/>
  <c r="I21" i="7"/>
  <c r="S22" i="7" l="1"/>
  <c r="O28" i="7"/>
  <c r="N14" i="7"/>
  <c r="K22" i="7" l="1"/>
  <c r="K28" i="7"/>
  <c r="U13" i="7"/>
  <c r="M13" i="7"/>
  <c r="I13" i="7" s="1"/>
  <c r="H13" i="7" s="1"/>
  <c r="N13" i="7"/>
  <c r="V13" i="7"/>
  <c r="O15" i="7"/>
  <c r="S15" i="7"/>
  <c r="O14" i="7"/>
  <c r="S14" i="7"/>
  <c r="K15" i="7" l="1"/>
  <c r="O13" i="7"/>
  <c r="K14" i="7"/>
  <c r="T13" i="7" l="1"/>
  <c r="W14" i="7"/>
</calcChain>
</file>

<file path=xl/sharedStrings.xml><?xml version="1.0" encoding="utf-8"?>
<sst xmlns="http://schemas.openxmlformats.org/spreadsheetml/2006/main" count="126" uniqueCount="81">
  <si>
    <t>PRAVILA: PRAVILO II. PROGNOZIRANJE, PRAĆENJE I RAČUNOVODSTVENO UPRAVLJANJE</t>
  </si>
  <si>
    <t>Program iz područja konkurentnosti i kohezije 2021.-2027.</t>
  </si>
  <si>
    <t>Datum</t>
  </si>
  <si>
    <t>Verzija</t>
  </si>
  <si>
    <t>2.0</t>
  </si>
  <si>
    <t>PROGNOZA PLAĆANJA</t>
  </si>
  <si>
    <t xml:space="preserve">       Prilog 5</t>
  </si>
  <si>
    <t>Br.</t>
  </si>
  <si>
    <t>PO</t>
  </si>
  <si>
    <t>SC</t>
  </si>
  <si>
    <t>Fond</t>
  </si>
  <si>
    <t>PT1</t>
  </si>
  <si>
    <t xml:space="preserve">Osnova za izračun doprinosa EU - Ukupni doprinos </t>
  </si>
  <si>
    <t>Stopa sufinanciranja iz Programa koja se primjenjuje na prioritet</t>
  </si>
  <si>
    <t>Troškovi za koje se planira da će ih biti moguće prijaviti EK-u, u eurima</t>
  </si>
  <si>
    <t>Ukupno 20xx.</t>
  </si>
  <si>
    <t>siječanj - listopad 20xx.</t>
  </si>
  <si>
    <t>studeni - prosinac 20xx.</t>
  </si>
  <si>
    <t xml:space="preserve">Ukupni prihvatljivi troškovi </t>
  </si>
  <si>
    <t xml:space="preserve">Javni doprinos </t>
  </si>
  <si>
    <t>Privatni doprinos</t>
  </si>
  <si>
    <t>Troškovi koji se mogu prijaviti (3*4)</t>
  </si>
  <si>
    <t>Ukupni prihvatljivi troškovi</t>
  </si>
  <si>
    <t>7=8+9</t>
  </si>
  <si>
    <t>8=12+16</t>
  </si>
  <si>
    <t>9=13+17</t>
  </si>
  <si>
    <t>10=14+18</t>
  </si>
  <si>
    <t>11=12+13</t>
  </si>
  <si>
    <t>14=11*6</t>
  </si>
  <si>
    <t>15=16+17</t>
  </si>
  <si>
    <t>18=(15*6)</t>
  </si>
  <si>
    <t>19=20+21</t>
  </si>
  <si>
    <t>22=19*6</t>
  </si>
  <si>
    <t>UKUPNO</t>
  </si>
  <si>
    <t>EFRR</t>
  </si>
  <si>
    <t>KF</t>
  </si>
  <si>
    <t>PO1</t>
  </si>
  <si>
    <t>PO1 UKUPNO</t>
  </si>
  <si>
    <t>Ukupni doprinos</t>
  </si>
  <si>
    <t>1i</t>
  </si>
  <si>
    <t>1ii</t>
  </si>
  <si>
    <t>MRRFEU/MGOR</t>
  </si>
  <si>
    <t>1iii</t>
  </si>
  <si>
    <t>MGOR</t>
  </si>
  <si>
    <t>1iv</t>
  </si>
  <si>
    <t>PO2</t>
  </si>
  <si>
    <t>PO2 UKUPNO</t>
  </si>
  <si>
    <t>1v</t>
  </si>
  <si>
    <t>MRRFEU</t>
  </si>
  <si>
    <t>PO3</t>
  </si>
  <si>
    <t>PO3 UKUPNO</t>
  </si>
  <si>
    <t>2i</t>
  </si>
  <si>
    <t>MGOR/MPUGI/MRRFEU</t>
  </si>
  <si>
    <t>2ii</t>
  </si>
  <si>
    <t>2iii</t>
  </si>
  <si>
    <t>2iv</t>
  </si>
  <si>
    <t>MZOZT/MRRFEU</t>
  </si>
  <si>
    <t>2vi</t>
  </si>
  <si>
    <t>MZOZT</t>
  </si>
  <si>
    <t>2vii</t>
  </si>
  <si>
    <t>MZOZT/MPUGI/MRRFEU</t>
  </si>
  <si>
    <t>2v</t>
  </si>
  <si>
    <t>PO4</t>
  </si>
  <si>
    <t>PO4 UKUPNO</t>
  </si>
  <si>
    <t>2viii</t>
  </si>
  <si>
    <t>MMPI/MZOZT/MRRFEU</t>
  </si>
  <si>
    <t>MMPI</t>
  </si>
  <si>
    <t xml:space="preserve">PO5 </t>
  </si>
  <si>
    <t>PO5 UKUPNO</t>
  </si>
  <si>
    <t>3i</t>
  </si>
  <si>
    <t>3ii</t>
  </si>
  <si>
    <t>PO6</t>
  </si>
  <si>
    <t>PO6 UKUPNO</t>
  </si>
  <si>
    <t>4ii</t>
  </si>
  <si>
    <t>4iii</t>
  </si>
  <si>
    <t>4v</t>
  </si>
  <si>
    <t>4vi</t>
  </si>
  <si>
    <t>MZOM/MGOR/MRRFEU</t>
  </si>
  <si>
    <t>MZOM/MGOR</t>
  </si>
  <si>
    <t>MZOM/MRRFEU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</si>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</sst>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L_t_-;\-* #,##0\ _L_t_-;_-* &quot;-&quot;\ _L_t_-;_-@_-"/>
  </numFmts>
  <fonts count="36" x14ac:knownFonts="1">
    <font>
      <sz val="10"/>
      <name val="Arial"/>
    </font>
    <font>
      <sz val="10"/>
      <name val="Arial"/>
      <family val="2"/>
      <charset val="238"/>
    </font>
    <font>
      <sz val="10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  <charset val="238"/>
    </font>
    <font>
      <sz val="10"/>
      <name val="Arial"/>
      <family val="2"/>
      <charset val="186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2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12" fillId="7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9" borderId="6" applyNumberFormat="0" applyAlignment="0" applyProtection="0"/>
    <xf numFmtId="0" fontId="13" fillId="2" borderId="4" applyNumberFormat="0" applyAlignment="0" applyProtection="0"/>
    <xf numFmtId="0" fontId="17" fillId="11" borderId="0" applyNumberFormat="0" applyBorder="0" applyAlignment="0" applyProtection="0"/>
    <xf numFmtId="0" fontId="18" fillId="0" borderId="0"/>
    <xf numFmtId="0" fontId="2" fillId="0" borderId="0"/>
    <xf numFmtId="0" fontId="2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8" applyNumberFormat="0" applyFont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0" fillId="9" borderId="4" applyNumberFormat="0" applyAlignment="0" applyProtection="0"/>
    <xf numFmtId="0" fontId="2" fillId="0" borderId="0"/>
    <xf numFmtId="0" fontId="2" fillId="0" borderId="0"/>
    <xf numFmtId="0" fontId="20" fillId="0" borderId="9" applyNumberFormat="0" applyFill="0" applyAlignment="0" applyProtection="0"/>
    <xf numFmtId="0" fontId="16" fillId="0" borderId="7" applyNumberFormat="0" applyFill="0" applyAlignment="0" applyProtection="0"/>
    <xf numFmtId="0" fontId="11" fillId="20" borderId="5" applyNumberFormat="0" applyAlignment="0" applyProtection="0"/>
    <xf numFmtId="0" fontId="1" fillId="0" borderId="0"/>
    <xf numFmtId="0" fontId="1" fillId="3" borderId="8" applyNumberFormat="0" applyFont="0" applyAlignment="0" applyProtection="0"/>
    <xf numFmtId="0" fontId="21" fillId="0" borderId="0"/>
    <xf numFmtId="0" fontId="22" fillId="0" borderId="0"/>
  </cellStyleXfs>
  <cellXfs count="162">
    <xf numFmtId="0" fontId="0" fillId="0" borderId="0" xfId="0"/>
    <xf numFmtId="0" fontId="24" fillId="0" borderId="0" xfId="0" applyFont="1"/>
    <xf numFmtId="0" fontId="26" fillId="0" borderId="33" xfId="31" applyFont="1" applyBorder="1" applyAlignment="1">
      <alignment horizontal="center" vertical="center" wrapText="1"/>
    </xf>
    <xf numFmtId="0" fontId="26" fillId="0" borderId="31" xfId="31" applyFont="1" applyBorder="1" applyAlignment="1">
      <alignment horizontal="center" vertical="center" wrapText="1"/>
    </xf>
    <xf numFmtId="0" fontId="26" fillId="0" borderId="27" xfId="31" applyFont="1" applyBorder="1" applyAlignment="1">
      <alignment horizontal="center" vertical="center" wrapText="1"/>
    </xf>
    <xf numFmtId="0" fontId="26" fillId="0" borderId="28" xfId="31" applyFont="1" applyBorder="1" applyAlignment="1">
      <alignment horizontal="center" vertical="center" wrapText="1"/>
    </xf>
    <xf numFmtId="0" fontId="26" fillId="24" borderId="32" xfId="31" applyFont="1" applyFill="1" applyBorder="1" applyAlignment="1">
      <alignment horizontal="center" vertical="center" wrapText="1"/>
    </xf>
    <xf numFmtId="4" fontId="24" fillId="0" borderId="34" xfId="41" applyNumberFormat="1" applyFont="1" applyFill="1" applyBorder="1" applyAlignment="1" applyProtection="1">
      <alignment horizontal="right" vertical="center" wrapText="1"/>
    </xf>
    <xf numFmtId="4" fontId="24" fillId="0" borderId="35" xfId="41" applyNumberFormat="1" applyFont="1" applyFill="1" applyBorder="1" applyAlignment="1" applyProtection="1">
      <alignment horizontal="right" vertical="center" wrapText="1"/>
    </xf>
    <xf numFmtId="0" fontId="24" fillId="0" borderId="35" xfId="31" applyFont="1" applyBorder="1" applyAlignment="1">
      <alignment horizontal="center" vertical="center"/>
    </xf>
    <xf numFmtId="0" fontId="24" fillId="0" borderId="16" xfId="31" applyFont="1" applyBorder="1" applyAlignment="1">
      <alignment horizontal="center" vertical="center"/>
    </xf>
    <xf numFmtId="4" fontId="24" fillId="0" borderId="16" xfId="41" applyNumberFormat="1" applyFont="1" applyFill="1" applyBorder="1" applyAlignment="1" applyProtection="1">
      <alignment horizontal="right" vertical="center" wrapText="1"/>
    </xf>
    <xf numFmtId="4" fontId="24" fillId="0" borderId="17" xfId="41" applyNumberFormat="1" applyFont="1" applyFill="1" applyBorder="1" applyAlignment="1" applyProtection="1">
      <alignment horizontal="right" vertical="center" wrapText="1"/>
    </xf>
    <xf numFmtId="0" fontId="24" fillId="0" borderId="19" xfId="31" applyFont="1" applyBorder="1" applyAlignment="1">
      <alignment horizontal="center" vertical="center"/>
    </xf>
    <xf numFmtId="4" fontId="24" fillId="0" borderId="43" xfId="41" applyNumberFormat="1" applyFont="1" applyFill="1" applyBorder="1" applyAlignment="1" applyProtection="1">
      <alignment horizontal="right" vertical="center" wrapText="1"/>
    </xf>
    <xf numFmtId="4" fontId="24" fillId="0" borderId="21" xfId="41" applyNumberFormat="1" applyFont="1" applyFill="1" applyBorder="1" applyAlignment="1" applyProtection="1">
      <alignment horizontal="right" vertical="center" wrapText="1"/>
    </xf>
    <xf numFmtId="4" fontId="24" fillId="0" borderId="19" xfId="41" applyNumberFormat="1" applyFont="1" applyFill="1" applyBorder="1" applyAlignment="1" applyProtection="1">
      <alignment horizontal="right" vertical="center" wrapText="1"/>
    </xf>
    <xf numFmtId="4" fontId="24" fillId="0" borderId="10" xfId="41" applyNumberFormat="1" applyFont="1" applyFill="1" applyBorder="1" applyAlignment="1" applyProtection="1">
      <alignment horizontal="right" vertical="center" wrapText="1"/>
    </xf>
    <xf numFmtId="4" fontId="24" fillId="0" borderId="37" xfId="41" applyNumberFormat="1" applyFont="1" applyFill="1" applyBorder="1" applyAlignment="1" applyProtection="1">
      <alignment horizontal="right" vertical="center" wrapText="1"/>
    </xf>
    <xf numFmtId="0" fontId="27" fillId="0" borderId="17" xfId="31" applyFont="1" applyBorder="1" applyAlignment="1">
      <alignment horizontal="center" vertical="center" wrapText="1"/>
    </xf>
    <xf numFmtId="0" fontId="27" fillId="0" borderId="12" xfId="31" applyFont="1" applyBorder="1" applyAlignment="1">
      <alignment horizontal="center" vertical="center" wrapText="1"/>
    </xf>
    <xf numFmtId="4" fontId="24" fillId="0" borderId="39" xfId="41" applyNumberFormat="1" applyFont="1" applyFill="1" applyBorder="1" applyAlignment="1" applyProtection="1">
      <alignment horizontal="right" vertical="center" wrapText="1"/>
    </xf>
    <xf numFmtId="4" fontId="24" fillId="0" borderId="20" xfId="41" applyNumberFormat="1" applyFont="1" applyFill="1" applyBorder="1" applyAlignment="1" applyProtection="1">
      <alignment horizontal="right" vertical="center" wrapText="1"/>
    </xf>
    <xf numFmtId="0" fontId="26" fillId="0" borderId="45" xfId="31" applyFont="1" applyBorder="1" applyAlignment="1">
      <alignment horizontal="center" vertical="center" wrapText="1"/>
    </xf>
    <xf numFmtId="0" fontId="28" fillId="0" borderId="0" xfId="0" applyFont="1"/>
    <xf numFmtId="0" fontId="29" fillId="0" borderId="11" xfId="31" applyFont="1" applyBorder="1" applyAlignment="1">
      <alignment horizontal="center" vertical="center" wrapText="1"/>
    </xf>
    <xf numFmtId="0" fontId="24" fillId="0" borderId="36" xfId="31" applyFont="1" applyBorder="1" applyAlignment="1">
      <alignment horizontal="center" vertical="center"/>
    </xf>
    <xf numFmtId="0" fontId="30" fillId="0" borderId="10" xfId="31" applyFont="1" applyBorder="1" applyAlignment="1">
      <alignment horizontal="center" vertical="center" wrapText="1"/>
    </xf>
    <xf numFmtId="0" fontId="30" fillId="0" borderId="34" xfId="31" applyFont="1" applyBorder="1" applyAlignment="1">
      <alignment horizontal="center" vertical="center" wrapText="1"/>
    </xf>
    <xf numFmtId="0" fontId="30" fillId="0" borderId="21" xfId="31" applyFont="1" applyBorder="1" applyAlignment="1">
      <alignment horizontal="center" vertical="center" wrapText="1"/>
    </xf>
    <xf numFmtId="0" fontId="24" fillId="0" borderId="21" xfId="31" applyFont="1" applyBorder="1" applyAlignment="1">
      <alignment horizontal="center" vertical="center" wrapText="1"/>
    </xf>
    <xf numFmtId="0" fontId="24" fillId="0" borderId="17" xfId="31" applyFont="1" applyBorder="1" applyAlignment="1">
      <alignment horizontal="center" vertical="center" wrapText="1"/>
    </xf>
    <xf numFmtId="0" fontId="24" fillId="0" borderId="10" xfId="31" applyFont="1" applyBorder="1" applyAlignment="1">
      <alignment horizontal="center" vertical="center" wrapText="1"/>
    </xf>
    <xf numFmtId="4" fontId="24" fillId="26" borderId="40" xfId="41" applyNumberFormat="1" applyFont="1" applyFill="1" applyBorder="1" applyAlignment="1" applyProtection="1">
      <alignment horizontal="right" vertical="center" wrapText="1"/>
    </xf>
    <xf numFmtId="4" fontId="24" fillId="26" borderId="34" xfId="41" applyNumberFormat="1" applyFont="1" applyFill="1" applyBorder="1" applyAlignment="1" applyProtection="1">
      <alignment horizontal="right" vertical="center" wrapText="1"/>
    </xf>
    <xf numFmtId="4" fontId="24" fillId="26" borderId="35" xfId="41" applyNumberFormat="1" applyFont="1" applyFill="1" applyBorder="1" applyAlignment="1" applyProtection="1">
      <alignment horizontal="right" vertical="center" wrapText="1"/>
    </xf>
    <xf numFmtId="4" fontId="24" fillId="26" borderId="13" xfId="41" applyNumberFormat="1" applyFont="1" applyFill="1" applyBorder="1" applyAlignment="1" applyProtection="1">
      <alignment horizontal="right" vertical="center" wrapText="1"/>
    </xf>
    <xf numFmtId="4" fontId="24" fillId="26" borderId="12" xfId="41" applyNumberFormat="1" applyFont="1" applyFill="1" applyBorder="1" applyAlignment="1" applyProtection="1">
      <alignment horizontal="right" vertical="center" wrapText="1"/>
    </xf>
    <xf numFmtId="4" fontId="24" fillId="26" borderId="11" xfId="41" applyNumberFormat="1" applyFont="1" applyFill="1" applyBorder="1" applyAlignment="1" applyProtection="1">
      <alignment horizontal="right" vertical="center" wrapText="1"/>
    </xf>
    <xf numFmtId="4" fontId="30" fillId="26" borderId="11" xfId="31" applyNumberFormat="1" applyFont="1" applyFill="1" applyBorder="1" applyAlignment="1">
      <alignment horizontal="right" vertical="center" wrapText="1"/>
    </xf>
    <xf numFmtId="4" fontId="30" fillId="26" borderId="12" xfId="31" applyNumberFormat="1" applyFont="1" applyFill="1" applyBorder="1" applyAlignment="1">
      <alignment horizontal="right" vertical="center" wrapText="1"/>
    </xf>
    <xf numFmtId="0" fontId="27" fillId="0" borderId="14" xfId="31" applyFont="1" applyBorder="1" applyAlignment="1">
      <alignment vertical="center" wrapText="1"/>
    </xf>
    <xf numFmtId="0" fontId="31" fillId="0" borderId="17" xfId="31" applyFont="1" applyBorder="1" applyAlignment="1">
      <alignment horizontal="center" vertical="center" wrapText="1"/>
    </xf>
    <xf numFmtId="0" fontId="31" fillId="0" borderId="10" xfId="31" applyFont="1" applyBorder="1" applyAlignment="1">
      <alignment horizontal="center" vertical="center" wrapText="1"/>
    </xf>
    <xf numFmtId="0" fontId="31" fillId="0" borderId="12" xfId="31" applyFont="1" applyBorder="1" applyAlignment="1">
      <alignment horizontal="center" vertical="center" wrapText="1"/>
    </xf>
    <xf numFmtId="0" fontId="23" fillId="25" borderId="0" xfId="50" applyFont="1" applyFill="1" applyAlignment="1" applyProtection="1">
      <alignment vertical="center" wrapText="1"/>
      <protection locked="0"/>
    </xf>
    <xf numFmtId="0" fontId="23" fillId="25" borderId="0" xfId="50" applyFont="1" applyFill="1" applyAlignment="1" applyProtection="1">
      <alignment vertical="center"/>
      <protection locked="0"/>
    </xf>
    <xf numFmtId="0" fontId="23" fillId="25" borderId="0" xfId="50" applyFont="1" applyFill="1" applyProtection="1">
      <protection locked="0"/>
    </xf>
    <xf numFmtId="0" fontId="32" fillId="0" borderId="53" xfId="0" applyFont="1" applyBorder="1" applyAlignment="1" applyProtection="1">
      <alignment horizontal="center" vertical="center" wrapText="1"/>
      <protection locked="0"/>
    </xf>
    <xf numFmtId="0" fontId="27" fillId="0" borderId="10" xfId="31" applyFont="1" applyBorder="1" applyAlignment="1">
      <alignment horizontal="center" vertical="center" wrapText="1"/>
    </xf>
    <xf numFmtId="0" fontId="27" fillId="0" borderId="21" xfId="31" applyFont="1" applyBorder="1" applyAlignment="1">
      <alignment horizontal="center" vertical="center" wrapText="1"/>
    </xf>
    <xf numFmtId="0" fontId="24" fillId="0" borderId="27" xfId="31" applyFont="1" applyBorder="1" applyAlignment="1">
      <alignment horizontal="center" vertical="center"/>
    </xf>
    <xf numFmtId="0" fontId="31" fillId="0" borderId="34" xfId="31" applyFont="1" applyBorder="1" applyAlignment="1">
      <alignment horizontal="center" vertical="center" wrapText="1"/>
    </xf>
    <xf numFmtId="0" fontId="25" fillId="0" borderId="34" xfId="31" applyFont="1" applyBorder="1" applyAlignment="1">
      <alignment horizontal="center" vertical="center" wrapText="1"/>
    </xf>
    <xf numFmtId="0" fontId="24" fillId="0" borderId="57" xfId="31" applyFont="1" applyBorder="1" applyAlignment="1">
      <alignment horizontal="center" vertical="center"/>
    </xf>
    <xf numFmtId="0" fontId="24" fillId="0" borderId="58" xfId="31" applyFont="1" applyBorder="1" applyAlignment="1">
      <alignment horizontal="center" vertical="center"/>
    </xf>
    <xf numFmtId="0" fontId="24" fillId="0" borderId="59" xfId="31" applyFont="1" applyBorder="1" applyAlignment="1">
      <alignment horizontal="center" vertical="center"/>
    </xf>
    <xf numFmtId="0" fontId="24" fillId="0" borderId="60" xfId="31" applyFont="1" applyBorder="1" applyAlignment="1">
      <alignment horizontal="center" vertical="center"/>
    </xf>
    <xf numFmtId="4" fontId="24" fillId="0" borderId="61" xfId="41" applyNumberFormat="1" applyFont="1" applyFill="1" applyBorder="1" applyAlignment="1" applyProtection="1">
      <alignment horizontal="right" vertical="center" wrapText="1"/>
    </xf>
    <xf numFmtId="0" fontId="24" fillId="0" borderId="62" xfId="31" applyFont="1" applyBorder="1" applyAlignment="1">
      <alignment horizontal="center" vertical="center"/>
    </xf>
    <xf numFmtId="4" fontId="24" fillId="26" borderId="16" xfId="41" applyNumberFormat="1" applyFont="1" applyFill="1" applyBorder="1" applyAlignment="1" applyProtection="1">
      <alignment horizontal="right" vertical="center" wrapText="1"/>
    </xf>
    <xf numFmtId="4" fontId="24" fillId="26" borderId="17" xfId="41" applyNumberFormat="1" applyFont="1" applyFill="1" applyBorder="1" applyAlignment="1" applyProtection="1">
      <alignment horizontal="right" vertical="center" wrapText="1"/>
    </xf>
    <xf numFmtId="4" fontId="30" fillId="26" borderId="13" xfId="31" applyNumberFormat="1" applyFont="1" applyFill="1" applyBorder="1" applyAlignment="1">
      <alignment horizontal="right" vertical="center" wrapText="1"/>
    </xf>
    <xf numFmtId="4" fontId="24" fillId="26" borderId="39" xfId="41" applyNumberFormat="1" applyFont="1" applyFill="1" applyBorder="1" applyAlignment="1" applyProtection="1">
      <alignment horizontal="right" vertical="center" wrapText="1"/>
    </xf>
    <xf numFmtId="4" fontId="25" fillId="0" borderId="33" xfId="31" applyNumberFormat="1" applyFont="1" applyBorder="1" applyAlignment="1">
      <alignment horizontal="right" vertical="center" wrapText="1"/>
    </xf>
    <xf numFmtId="4" fontId="25" fillId="0" borderId="31" xfId="31" applyNumberFormat="1" applyFont="1" applyBorder="1" applyAlignment="1">
      <alignment horizontal="right" vertical="center" wrapText="1"/>
    </xf>
    <xf numFmtId="4" fontId="25" fillId="0" borderId="42" xfId="31" applyNumberFormat="1" applyFont="1" applyBorder="1" applyAlignment="1">
      <alignment horizontal="right" vertical="center" wrapText="1"/>
    </xf>
    <xf numFmtId="4" fontId="25" fillId="27" borderId="32" xfId="41" applyNumberFormat="1" applyFont="1" applyFill="1" applyBorder="1" applyAlignment="1" applyProtection="1">
      <alignment horizontal="right" vertical="center" wrapText="1"/>
    </xf>
    <xf numFmtId="4" fontId="24" fillId="27" borderId="18" xfId="41" applyNumberFormat="1" applyFont="1" applyFill="1" applyBorder="1" applyAlignment="1" applyProtection="1">
      <alignment horizontal="right" vertical="center" wrapText="1"/>
    </xf>
    <xf numFmtId="4" fontId="25" fillId="27" borderId="41" xfId="41" applyNumberFormat="1" applyFont="1" applyFill="1" applyBorder="1" applyAlignment="1" applyProtection="1">
      <alignment horizontal="right" vertical="center" wrapText="1"/>
    </xf>
    <xf numFmtId="4" fontId="25" fillId="27" borderId="26" xfId="41" applyNumberFormat="1" applyFont="1" applyFill="1" applyBorder="1" applyAlignment="1" applyProtection="1">
      <alignment horizontal="right" vertical="center" wrapText="1"/>
    </xf>
    <xf numFmtId="0" fontId="26" fillId="27" borderId="32" xfId="31" applyFont="1" applyFill="1" applyBorder="1" applyAlignment="1">
      <alignment horizontal="center" vertical="center" wrapText="1"/>
    </xf>
    <xf numFmtId="4" fontId="24" fillId="27" borderId="38" xfId="41" applyNumberFormat="1" applyFont="1" applyFill="1" applyBorder="1" applyAlignment="1" applyProtection="1">
      <alignment horizontal="right" vertical="center" wrapText="1"/>
    </xf>
    <xf numFmtId="4" fontId="25" fillId="27" borderId="25" xfId="41" applyNumberFormat="1" applyFont="1" applyFill="1" applyBorder="1" applyAlignment="1" applyProtection="1">
      <alignment horizontal="right" vertical="center" wrapText="1"/>
    </xf>
    <xf numFmtId="4" fontId="24" fillId="27" borderId="64" xfId="41" applyNumberFormat="1" applyFont="1" applyFill="1" applyBorder="1" applyAlignment="1" applyProtection="1">
      <alignment horizontal="right" vertical="center" wrapText="1"/>
    </xf>
    <xf numFmtId="4" fontId="24" fillId="27" borderId="65" xfId="41" applyNumberFormat="1" applyFont="1" applyFill="1" applyBorder="1" applyAlignment="1" applyProtection="1">
      <alignment horizontal="right" vertical="center" wrapText="1"/>
    </xf>
    <xf numFmtId="4" fontId="30" fillId="27" borderId="15" xfId="31" applyNumberFormat="1" applyFont="1" applyFill="1" applyBorder="1" applyAlignment="1">
      <alignment horizontal="right" vertical="center" wrapText="1"/>
    </xf>
    <xf numFmtId="4" fontId="30" fillId="27" borderId="48" xfId="31" applyNumberFormat="1" applyFont="1" applyFill="1" applyBorder="1" applyAlignment="1">
      <alignment horizontal="right" vertical="center" wrapText="1"/>
    </xf>
    <xf numFmtId="4" fontId="24" fillId="27" borderId="48" xfId="41" applyNumberFormat="1" applyFont="1" applyFill="1" applyBorder="1" applyAlignment="1" applyProtection="1">
      <alignment horizontal="right" vertical="center" wrapText="1"/>
    </xf>
    <xf numFmtId="0" fontId="27" fillId="0" borderId="11" xfId="31" applyFont="1" applyBorder="1" applyAlignment="1">
      <alignment horizontal="center" vertical="center" wrapText="1"/>
    </xf>
    <xf numFmtId="0" fontId="30" fillId="0" borderId="35" xfId="31" applyFont="1" applyBorder="1" applyAlignment="1">
      <alignment horizontal="center" vertical="center" wrapText="1"/>
    </xf>
    <xf numFmtId="0" fontId="30" fillId="0" borderId="37" xfId="31" applyFont="1" applyBorder="1" applyAlignment="1">
      <alignment horizontal="center" vertical="center" wrapText="1"/>
    </xf>
    <xf numFmtId="4" fontId="24" fillId="27" borderId="66" xfId="41" applyNumberFormat="1" applyFont="1" applyFill="1" applyBorder="1" applyAlignment="1" applyProtection="1">
      <alignment horizontal="right" vertical="center" wrapText="1"/>
    </xf>
    <xf numFmtId="4" fontId="24" fillId="27" borderId="22" xfId="41" applyNumberFormat="1" applyFont="1" applyFill="1" applyBorder="1" applyAlignment="1" applyProtection="1">
      <alignment horizontal="right" vertical="center" wrapText="1"/>
    </xf>
    <xf numFmtId="4" fontId="25" fillId="0" borderId="45" xfId="31" applyNumberFormat="1" applyFont="1" applyBorder="1" applyAlignment="1">
      <alignment horizontal="right" vertical="center" wrapText="1"/>
    </xf>
    <xf numFmtId="4" fontId="24" fillId="27" borderId="15" xfId="41" applyNumberFormat="1" applyFont="1" applyFill="1" applyBorder="1" applyAlignment="1" applyProtection="1">
      <alignment horizontal="right" vertical="center" wrapText="1"/>
    </xf>
    <xf numFmtId="4" fontId="24" fillId="27" borderId="30" xfId="41" applyNumberFormat="1" applyFont="1" applyFill="1" applyBorder="1" applyAlignment="1" applyProtection="1">
      <alignment horizontal="right" vertical="center" wrapText="1"/>
    </xf>
    <xf numFmtId="4" fontId="30" fillId="27" borderId="38" xfId="41" applyNumberFormat="1" applyFont="1" applyFill="1" applyBorder="1" applyAlignment="1" applyProtection="1">
      <alignment horizontal="right" vertical="center" wrapText="1"/>
    </xf>
    <xf numFmtId="4" fontId="30" fillId="27" borderId="18" xfId="41" applyNumberFormat="1" applyFont="1" applyFill="1" applyBorder="1" applyAlignment="1" applyProtection="1">
      <alignment horizontal="right" vertical="center" wrapText="1"/>
    </xf>
    <xf numFmtId="4" fontId="30" fillId="27" borderId="22" xfId="41" applyNumberFormat="1" applyFont="1" applyFill="1" applyBorder="1" applyAlignment="1" applyProtection="1">
      <alignment horizontal="right" vertical="center" wrapText="1"/>
    </xf>
    <xf numFmtId="0" fontId="35" fillId="0" borderId="12" xfId="31" applyFont="1" applyBorder="1" applyAlignment="1">
      <alignment vertical="center" wrapText="1"/>
    </xf>
    <xf numFmtId="0" fontId="35" fillId="0" borderId="17" xfId="31" applyFont="1" applyBorder="1" applyAlignment="1">
      <alignment vertical="center" wrapText="1"/>
    </xf>
    <xf numFmtId="0" fontId="31" fillId="0" borderId="17" xfId="30" applyFont="1" applyBorder="1" applyAlignment="1">
      <alignment horizontal="center" vertical="center" wrapText="1"/>
    </xf>
    <xf numFmtId="0" fontId="31" fillId="0" borderId="61" xfId="31" applyFont="1" applyBorder="1" applyAlignment="1">
      <alignment horizontal="center" vertical="center" wrapText="1"/>
    </xf>
    <xf numFmtId="0" fontId="27" fillId="0" borderId="14" xfId="31" applyFont="1" applyBorder="1" applyAlignment="1">
      <alignment horizontal="center" vertical="center" wrapText="1"/>
    </xf>
    <xf numFmtId="0" fontId="27" fillId="0" borderId="21" xfId="31" applyFont="1" applyBorder="1" applyAlignment="1">
      <alignment horizontal="center" vertical="center" wrapText="1"/>
    </xf>
    <xf numFmtId="0" fontId="33" fillId="0" borderId="11" xfId="44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3" fillId="24" borderId="15" xfId="44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25" fillId="0" borderId="14" xfId="44" applyFont="1" applyBorder="1" applyAlignment="1">
      <alignment horizontal="center" vertical="center" wrapText="1"/>
    </xf>
    <xf numFmtId="0" fontId="25" fillId="0" borderId="21" xfId="44" applyFont="1" applyBorder="1" applyAlignment="1">
      <alignment horizontal="center" vertical="center" wrapText="1"/>
    </xf>
    <xf numFmtId="0" fontId="25" fillId="0" borderId="12" xfId="44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3" fillId="0" borderId="13" xfId="44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2" fillId="0" borderId="49" xfId="0" applyFont="1" applyBorder="1" applyAlignment="1" applyProtection="1">
      <alignment horizontal="center" vertical="center" wrapText="1"/>
      <protection locked="0"/>
    </xf>
    <xf numFmtId="0" fontId="32" fillId="0" borderId="50" xfId="0" applyFont="1" applyBorder="1" applyAlignment="1" applyProtection="1">
      <alignment horizontal="center" vertical="center" wrapText="1"/>
      <protection locked="0"/>
    </xf>
    <xf numFmtId="0" fontId="32" fillId="0" borderId="51" xfId="0" applyFont="1" applyBorder="1" applyAlignment="1" applyProtection="1">
      <alignment horizontal="center" vertical="center" wrapText="1"/>
      <protection locked="0"/>
    </xf>
    <xf numFmtId="0" fontId="32" fillId="0" borderId="52" xfId="0" applyFont="1" applyBorder="1" applyAlignment="1" applyProtection="1">
      <alignment horizontal="center" vertical="center" wrapText="1"/>
      <protection locked="0"/>
    </xf>
    <xf numFmtId="0" fontId="32" fillId="0" borderId="54" xfId="0" applyFont="1" applyBorder="1" applyAlignment="1" applyProtection="1">
      <alignment horizontal="center" vertical="center" wrapText="1"/>
      <protection locked="0"/>
    </xf>
    <xf numFmtId="0" fontId="32" fillId="0" borderId="55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25" fillId="0" borderId="23" xfId="31" applyFont="1" applyBorder="1" applyAlignment="1">
      <alignment horizontal="center" vertical="center" wrapText="1"/>
    </xf>
    <xf numFmtId="0" fontId="25" fillId="0" borderId="24" xfId="31" applyFont="1" applyBorder="1" applyAlignment="1">
      <alignment horizontal="center" vertical="center" wrapText="1"/>
    </xf>
    <xf numFmtId="0" fontId="25" fillId="0" borderId="25" xfId="31" applyFont="1" applyBorder="1" applyAlignment="1">
      <alignment horizontal="center" vertical="center" wrapText="1"/>
    </xf>
    <xf numFmtId="0" fontId="25" fillId="0" borderId="46" xfId="31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0" fontId="25" fillId="0" borderId="36" xfId="31" applyFont="1" applyBorder="1" applyAlignment="1">
      <alignment horizontal="center" vertical="center" wrapText="1"/>
    </xf>
    <xf numFmtId="0" fontId="25" fillId="0" borderId="27" xfId="31" applyFont="1" applyBorder="1" applyAlignment="1">
      <alignment horizontal="center" vertical="center" wrapText="1"/>
    </xf>
    <xf numFmtId="0" fontId="25" fillId="0" borderId="37" xfId="31" applyFont="1" applyBorder="1" applyAlignment="1">
      <alignment horizontal="center" vertical="center" wrapText="1"/>
    </xf>
    <xf numFmtId="0" fontId="25" fillId="0" borderId="14" xfId="31" applyFont="1" applyBorder="1" applyAlignment="1">
      <alignment horizontal="center" vertical="center" wrapText="1"/>
    </xf>
    <xf numFmtId="0" fontId="25" fillId="0" borderId="28" xfId="31" applyFont="1" applyBorder="1" applyAlignment="1">
      <alignment horizontal="center" vertical="center" wrapText="1"/>
    </xf>
    <xf numFmtId="0" fontId="25" fillId="0" borderId="21" xfId="31" applyFont="1" applyBorder="1" applyAlignment="1">
      <alignment horizontal="center" vertical="center" wrapText="1"/>
    </xf>
    <xf numFmtId="0" fontId="25" fillId="0" borderId="29" xfId="31" applyFont="1" applyBorder="1" applyAlignment="1">
      <alignment horizontal="center" vertical="center" wrapText="1"/>
    </xf>
    <xf numFmtId="0" fontId="25" fillId="0" borderId="26" xfId="31" applyFont="1" applyBorder="1" applyAlignment="1">
      <alignment horizontal="center" vertical="center" wrapText="1"/>
    </xf>
    <xf numFmtId="0" fontId="25" fillId="0" borderId="30" xfId="31" applyFont="1" applyBorder="1" applyAlignment="1">
      <alignment horizontal="center" vertical="center" wrapText="1"/>
    </xf>
    <xf numFmtId="164" fontId="25" fillId="0" borderId="23" xfId="31" applyNumberFormat="1" applyFont="1" applyBorder="1" applyAlignment="1">
      <alignment horizontal="center" vertical="center" wrapText="1"/>
    </xf>
    <xf numFmtId="164" fontId="25" fillId="0" borderId="24" xfId="31" applyNumberFormat="1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164" fontId="25" fillId="0" borderId="23" xfId="44" applyNumberFormat="1" applyFont="1" applyBorder="1" applyAlignment="1">
      <alignment horizontal="center" vertical="center" wrapText="1"/>
    </xf>
    <xf numFmtId="164" fontId="25" fillId="0" borderId="24" xfId="44" applyNumberFormat="1" applyFont="1" applyBorder="1" applyAlignment="1">
      <alignment horizontal="center" vertical="center" wrapText="1"/>
    </xf>
    <xf numFmtId="49" fontId="23" fillId="25" borderId="0" xfId="50" applyNumberFormat="1" applyFont="1" applyFill="1" applyAlignment="1" applyProtection="1">
      <alignment horizontal="center"/>
      <protection locked="0"/>
    </xf>
    <xf numFmtId="0" fontId="23" fillId="25" borderId="0" xfId="50" applyFont="1" applyFill="1" applyAlignment="1" applyProtection="1">
      <alignment horizontal="center"/>
      <protection locked="0"/>
    </xf>
    <xf numFmtId="0" fontId="27" fillId="0" borderId="34" xfId="31" applyFont="1" applyBorder="1" applyAlignment="1">
      <alignment horizontal="center" vertical="center" wrapText="1"/>
    </xf>
    <xf numFmtId="0" fontId="24" fillId="0" borderId="14" xfId="31" applyFont="1" applyBorder="1" applyAlignment="1">
      <alignment horizontal="center" vertical="center"/>
    </xf>
    <xf numFmtId="0" fontId="24" fillId="0" borderId="28" xfId="31" applyFont="1" applyBorder="1" applyAlignment="1">
      <alignment horizontal="center" vertical="center"/>
    </xf>
    <xf numFmtId="0" fontId="24" fillId="0" borderId="21" xfId="31" applyFont="1" applyBorder="1" applyAlignment="1">
      <alignment horizontal="center" vertical="center"/>
    </xf>
    <xf numFmtId="0" fontId="27" fillId="0" borderId="17" xfId="31" applyFont="1" applyBorder="1" applyAlignment="1">
      <alignment horizontal="center" vertical="center" wrapText="1"/>
    </xf>
    <xf numFmtId="0" fontId="27" fillId="0" borderId="10" xfId="31" applyFont="1" applyBorder="1" applyAlignment="1">
      <alignment horizontal="center" vertical="center" wrapText="1"/>
    </xf>
    <xf numFmtId="0" fontId="27" fillId="0" borderId="23" xfId="31" applyFont="1" applyBorder="1" applyAlignment="1">
      <alignment horizontal="center" vertical="center" wrapText="1"/>
    </xf>
    <xf numFmtId="0" fontId="27" fillId="0" borderId="24" xfId="31" applyFont="1" applyBorder="1" applyAlignment="1">
      <alignment horizontal="center" vertical="center" wrapText="1"/>
    </xf>
    <xf numFmtId="0" fontId="27" fillId="0" borderId="25" xfId="31" applyFont="1" applyBorder="1" applyAlignment="1">
      <alignment horizontal="center" vertical="center" wrapText="1"/>
    </xf>
    <xf numFmtId="0" fontId="24" fillId="0" borderId="68" xfId="31" applyFont="1" applyBorder="1" applyAlignment="1">
      <alignment horizontal="center" vertical="center"/>
    </xf>
    <xf numFmtId="0" fontId="24" fillId="0" borderId="63" xfId="31" applyFont="1" applyBorder="1" applyAlignment="1">
      <alignment horizontal="center" vertical="center"/>
    </xf>
    <xf numFmtId="0" fontId="27" fillId="0" borderId="46" xfId="31" applyFont="1" applyBorder="1" applyAlignment="1">
      <alignment horizontal="center" vertical="center" wrapText="1"/>
    </xf>
    <xf numFmtId="0" fontId="27" fillId="0" borderId="0" xfId="31" applyFont="1" applyAlignment="1">
      <alignment horizontal="center" vertical="center" wrapText="1"/>
    </xf>
    <xf numFmtId="0" fontId="27" fillId="0" borderId="47" xfId="31" applyFont="1" applyBorder="1" applyAlignment="1">
      <alignment horizontal="center" vertical="center" wrapText="1"/>
    </xf>
    <xf numFmtId="0" fontId="27" fillId="0" borderId="28" xfId="31" applyFont="1" applyBorder="1" applyAlignment="1">
      <alignment horizontal="center" vertical="center" wrapText="1"/>
    </xf>
    <xf numFmtId="10" fontId="27" fillId="0" borderId="29" xfId="41" applyNumberFormat="1" applyFont="1" applyFill="1" applyBorder="1" applyAlignment="1" applyProtection="1">
      <alignment horizontal="center" vertical="center" wrapText="1"/>
    </xf>
    <xf numFmtId="10" fontId="27" fillId="0" borderId="26" xfId="41" applyNumberFormat="1" applyFont="1" applyFill="1" applyBorder="1" applyAlignment="1" applyProtection="1">
      <alignment horizontal="center" vertical="center" wrapText="1"/>
    </xf>
    <xf numFmtId="10" fontId="27" fillId="0" borderId="30" xfId="41" applyNumberFormat="1" applyFont="1" applyFill="1" applyBorder="1" applyAlignment="1" applyProtection="1">
      <alignment horizontal="center" vertical="center" wrapText="1"/>
    </xf>
    <xf numFmtId="0" fontId="24" fillId="0" borderId="13" xfId="31" applyFont="1" applyBorder="1" applyAlignment="1">
      <alignment horizontal="center" vertical="center"/>
    </xf>
    <xf numFmtId="0" fontId="24" fillId="0" borderId="39" xfId="31" applyFont="1" applyBorder="1" applyAlignment="1">
      <alignment horizontal="center" vertical="center"/>
    </xf>
    <xf numFmtId="0" fontId="24" fillId="0" borderId="20" xfId="31" applyFont="1" applyBorder="1" applyAlignment="1">
      <alignment horizontal="center" vertical="center"/>
    </xf>
    <xf numFmtId="0" fontId="27" fillId="0" borderId="12" xfId="31" applyFont="1" applyBorder="1" applyAlignment="1">
      <alignment horizontal="center" vertical="center" wrapText="1"/>
    </xf>
    <xf numFmtId="10" fontId="27" fillId="0" borderId="15" xfId="41" applyNumberFormat="1" applyFont="1" applyFill="1" applyBorder="1" applyAlignment="1" applyProtection="1">
      <alignment horizontal="center" vertical="center" wrapText="1"/>
    </xf>
    <xf numFmtId="10" fontId="27" fillId="0" borderId="18" xfId="41" applyNumberFormat="1" applyFont="1" applyFill="1" applyBorder="1" applyAlignment="1" applyProtection="1">
      <alignment horizontal="center" vertical="center" wrapText="1"/>
    </xf>
    <xf numFmtId="10" fontId="27" fillId="0" borderId="22" xfId="41" applyNumberFormat="1" applyFont="1" applyFill="1" applyBorder="1" applyAlignment="1" applyProtection="1">
      <alignment horizontal="center" vertical="center" wrapText="1"/>
    </xf>
    <xf numFmtId="0" fontId="24" fillId="0" borderId="44" xfId="31" applyFont="1" applyBorder="1" applyAlignment="1">
      <alignment horizontal="center" vertical="center"/>
    </xf>
    <xf numFmtId="0" fontId="24" fillId="0" borderId="56" xfId="31" applyFont="1" applyBorder="1" applyAlignment="1">
      <alignment horizontal="center" vertical="center"/>
    </xf>
    <xf numFmtId="0" fontId="24" fillId="0" borderId="43" xfId="31" applyFont="1" applyBorder="1" applyAlignment="1">
      <alignment horizontal="center" vertical="center"/>
    </xf>
  </cellXfs>
  <cellStyles count="5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spėjimo tekstas" xfId="26" xr:uid="{00000000-0005-0000-0000-000019000000}"/>
    <cellStyle name="Išvestis" xfId="27" xr:uid="{00000000-0005-0000-0000-00001A000000}"/>
    <cellStyle name="Įvestis" xfId="28" xr:uid="{00000000-0005-0000-0000-00001B000000}"/>
    <cellStyle name="Neutralus" xfId="29" xr:uid="{00000000-0005-0000-0000-00001C000000}"/>
    <cellStyle name="Normal" xfId="0" builtinId="0"/>
    <cellStyle name="Normal 2" xfId="30" xr:uid="{00000000-0005-0000-0000-00001E000000}"/>
    <cellStyle name="Normal 2 2" xfId="48" xr:uid="{00000000-0005-0000-0000-00001F000000}"/>
    <cellStyle name="Normal_Prognoze 2011-10-05 NACF_issiusta" xfId="31" xr:uid="{00000000-0005-0000-0000-000020000000}"/>
    <cellStyle name="Obično_IPA 3c 270309" xfId="50" xr:uid="{00000000-0005-0000-0000-000021000000}"/>
    <cellStyle name="Paprastas 2" xfId="51" xr:uid="{00000000-0005-0000-0000-000022000000}"/>
    <cellStyle name="Paprastas_Lapas1" xfId="32" xr:uid="{00000000-0005-0000-0000-000023000000}"/>
    <cellStyle name="Paryškinimas 1" xfId="33" xr:uid="{00000000-0005-0000-0000-000024000000}"/>
    <cellStyle name="Paryškinimas 2" xfId="34" xr:uid="{00000000-0005-0000-0000-000025000000}"/>
    <cellStyle name="Paryškinimas 3" xfId="35" xr:uid="{00000000-0005-0000-0000-000026000000}"/>
    <cellStyle name="Paryškinimas 4" xfId="36" xr:uid="{00000000-0005-0000-0000-000027000000}"/>
    <cellStyle name="Paryškinimas 5" xfId="37" xr:uid="{00000000-0005-0000-0000-000028000000}"/>
    <cellStyle name="Paryškinimas 6" xfId="38" xr:uid="{00000000-0005-0000-0000-000029000000}"/>
    <cellStyle name="Pastaba" xfId="39" xr:uid="{00000000-0005-0000-0000-00002A000000}"/>
    <cellStyle name="Pastaba 2" xfId="49" xr:uid="{00000000-0005-0000-0000-00002B000000}"/>
    <cellStyle name="Pavadinimas" xfId="40" xr:uid="{00000000-0005-0000-0000-00002C000000}"/>
    <cellStyle name="Percent" xfId="41" builtinId="5"/>
    <cellStyle name="Skaičiavimas" xfId="42" xr:uid="{00000000-0005-0000-0000-00002E000000}"/>
    <cellStyle name="Stilius 1" xfId="43" xr:uid="{00000000-0005-0000-0000-00002F000000}"/>
    <cellStyle name="Style 1" xfId="44" xr:uid="{00000000-0005-0000-0000-000030000000}"/>
    <cellStyle name="Suma" xfId="45" xr:uid="{00000000-0005-0000-0000-000031000000}"/>
    <cellStyle name="Susietas langelis" xfId="46" xr:uid="{00000000-0005-0000-0000-000032000000}"/>
    <cellStyle name="Tikrinimo langelis" xfId="47" xr:uid="{00000000-0005-0000-0000-000033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7"/>
  <sheetViews>
    <sheetView tabSelected="1" zoomScale="85" zoomScaleNormal="85" workbookViewId="0">
      <selection activeCell="G16" sqref="G16:G20"/>
    </sheetView>
  </sheetViews>
  <sheetFormatPr defaultRowHeight="12.75" x14ac:dyDescent="0.2"/>
  <cols>
    <col min="1" max="1" width="34.42578125" customWidth="1"/>
    <col min="2" max="2" width="15.28515625" customWidth="1"/>
    <col min="3" max="3" width="50" customWidth="1"/>
    <col min="5" max="5" width="21.7109375" customWidth="1"/>
    <col min="6" max="6" width="19.28515625" customWidth="1"/>
    <col min="7" max="7" width="20.28515625" customWidth="1"/>
    <col min="8" max="8" width="15.7109375" bestFit="1" customWidth="1"/>
    <col min="9" max="9" width="14.28515625" bestFit="1" customWidth="1"/>
    <col min="10" max="10" width="16.85546875" bestFit="1" customWidth="1"/>
    <col min="11" max="11" width="16" customWidth="1"/>
    <col min="12" max="12" width="15.7109375" bestFit="1" customWidth="1"/>
    <col min="13" max="13" width="14.140625" customWidth="1"/>
    <col min="14" max="14" width="16.85546875" bestFit="1" customWidth="1"/>
    <col min="15" max="15" width="14.28515625" customWidth="1"/>
    <col min="16" max="16" width="15.7109375" bestFit="1" customWidth="1"/>
    <col min="17" max="17" width="14.28515625" bestFit="1" customWidth="1"/>
    <col min="18" max="18" width="16.85546875" bestFit="1" customWidth="1"/>
    <col min="19" max="19" width="17.28515625" customWidth="1"/>
    <col min="20" max="20" width="15.7109375" bestFit="1" customWidth="1"/>
    <col min="21" max="21" width="15.7109375" customWidth="1"/>
    <col min="22" max="22" width="14.42578125" customWidth="1"/>
    <col min="23" max="23" width="17.42578125" customWidth="1"/>
  </cols>
  <sheetData>
    <row r="1" spans="1:23" ht="12.75" customHeight="1" thickBot="1" x14ac:dyDescent="0.25">
      <c r="A1" s="45"/>
      <c r="B1" s="45"/>
      <c r="C1" s="45"/>
      <c r="D1" s="46"/>
      <c r="E1" s="46"/>
      <c r="F1" s="46"/>
      <c r="G1" s="46"/>
      <c r="H1" s="47"/>
      <c r="I1" s="47"/>
      <c r="J1" s="47"/>
      <c r="K1" s="47"/>
      <c r="L1" s="132"/>
      <c r="M1" s="132"/>
      <c r="N1" s="132"/>
      <c r="O1" s="132"/>
      <c r="P1" s="1"/>
      <c r="Q1" s="1"/>
      <c r="R1" s="1"/>
      <c r="S1" s="1"/>
      <c r="T1" s="1"/>
      <c r="U1" s="1"/>
      <c r="V1" s="1"/>
      <c r="W1" s="1"/>
    </row>
    <row r="2" spans="1:23" ht="27" customHeight="1" thickBot="1" x14ac:dyDescent="0.25">
      <c r="A2" s="106" t="s">
        <v>0</v>
      </c>
      <c r="B2" s="107"/>
      <c r="C2" s="108"/>
      <c r="D2" s="46"/>
      <c r="E2" s="46"/>
      <c r="F2" s="46"/>
      <c r="G2" s="46"/>
      <c r="H2" s="47"/>
      <c r="I2" s="47"/>
      <c r="J2" s="47"/>
      <c r="K2" s="47"/>
      <c r="L2" s="132"/>
      <c r="M2" s="132"/>
      <c r="N2" s="132"/>
      <c r="O2" s="132"/>
      <c r="P2" s="1"/>
      <c r="Q2" s="1"/>
      <c r="R2" s="1"/>
      <c r="S2" s="1"/>
      <c r="T2" s="1"/>
      <c r="U2" s="1"/>
      <c r="V2" s="1"/>
      <c r="W2" s="1"/>
    </row>
    <row r="3" spans="1:23" ht="12.75" customHeight="1" x14ac:dyDescent="0.2">
      <c r="A3" s="109" t="s">
        <v>1</v>
      </c>
      <c r="B3" s="48" t="s">
        <v>2</v>
      </c>
      <c r="C3" s="48" t="s">
        <v>80</v>
      </c>
      <c r="D3" s="45"/>
      <c r="E3" s="45"/>
      <c r="F3" s="45"/>
      <c r="G3" s="45"/>
      <c r="H3" s="47"/>
      <c r="I3" s="47"/>
      <c r="J3" s="47"/>
      <c r="K3" s="47"/>
      <c r="L3" s="132"/>
      <c r="M3" s="132"/>
      <c r="N3" s="132"/>
      <c r="O3" s="132"/>
      <c r="P3" s="1"/>
      <c r="Q3" s="1"/>
      <c r="R3" s="1"/>
      <c r="S3" s="1"/>
      <c r="T3" s="1"/>
      <c r="U3" s="1"/>
      <c r="V3" s="1"/>
      <c r="W3" s="1"/>
    </row>
    <row r="4" spans="1:23" ht="24" x14ac:dyDescent="0.2">
      <c r="A4" s="110"/>
      <c r="B4" s="48" t="s">
        <v>3</v>
      </c>
      <c r="C4" s="48" t="s">
        <v>4</v>
      </c>
      <c r="D4" s="45"/>
      <c r="E4" s="45"/>
      <c r="F4" s="45"/>
      <c r="G4" s="45" t="s">
        <v>5</v>
      </c>
      <c r="H4" s="47"/>
      <c r="I4" s="47"/>
      <c r="J4" s="47"/>
      <c r="K4" s="47"/>
      <c r="L4" s="133"/>
      <c r="M4" s="133"/>
      <c r="N4" s="133"/>
      <c r="O4" s="133"/>
      <c r="P4" s="1"/>
      <c r="Q4" s="1"/>
      <c r="R4" s="1"/>
      <c r="S4" s="1"/>
      <c r="T4" s="1"/>
      <c r="U4" s="1"/>
      <c r="V4" s="1"/>
      <c r="W4" s="1"/>
    </row>
    <row r="5" spans="1:23" ht="13.5" thickBot="1" x14ac:dyDescent="0.25">
      <c r="A5" s="111"/>
      <c r="B5" s="106" t="s">
        <v>6</v>
      </c>
      <c r="C5" s="112"/>
      <c r="D5" s="45"/>
      <c r="E5" s="45"/>
      <c r="F5" s="45"/>
      <c r="G5" s="45"/>
      <c r="H5" s="47"/>
      <c r="I5" s="47"/>
      <c r="J5" s="47"/>
      <c r="K5" s="47"/>
      <c r="L5" s="133"/>
      <c r="M5" s="133"/>
      <c r="N5" s="133"/>
      <c r="O5" s="133"/>
      <c r="P5" s="1"/>
      <c r="Q5" s="1"/>
      <c r="R5" s="1"/>
      <c r="S5" s="1"/>
      <c r="T5" s="1"/>
      <c r="U5" s="1"/>
      <c r="V5" s="1"/>
      <c r="W5" s="1"/>
    </row>
    <row r="6" spans="1:23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3.5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3.5" thickBot="1" x14ac:dyDescent="0.25">
      <c r="A8" s="118" t="s">
        <v>7</v>
      </c>
      <c r="B8" s="121" t="s">
        <v>8</v>
      </c>
      <c r="C8" s="121" t="s">
        <v>9</v>
      </c>
      <c r="D8" s="121" t="s">
        <v>10</v>
      </c>
      <c r="E8" s="121" t="s">
        <v>11</v>
      </c>
      <c r="F8" s="121" t="s">
        <v>12</v>
      </c>
      <c r="G8" s="124" t="s">
        <v>13</v>
      </c>
      <c r="H8" s="127" t="s">
        <v>14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9"/>
    </row>
    <row r="9" spans="1:23" ht="13.5" customHeight="1" thickBot="1" x14ac:dyDescent="0.25">
      <c r="A9" s="119"/>
      <c r="B9" s="122"/>
      <c r="C9" s="122"/>
      <c r="D9" s="122"/>
      <c r="E9" s="122"/>
      <c r="F9" s="122"/>
      <c r="G9" s="125"/>
      <c r="H9" s="130" t="s">
        <v>15</v>
      </c>
      <c r="I9" s="131"/>
      <c r="J9" s="131"/>
      <c r="K9" s="129"/>
      <c r="L9" s="114" t="s">
        <v>16</v>
      </c>
      <c r="M9" s="114"/>
      <c r="N9" s="114"/>
      <c r="O9" s="115"/>
      <c r="P9" s="113" t="s">
        <v>17</v>
      </c>
      <c r="Q9" s="114"/>
      <c r="R9" s="114"/>
      <c r="S9" s="115"/>
      <c r="T9" s="116" t="s">
        <v>15</v>
      </c>
      <c r="U9" s="116"/>
      <c r="V9" s="116"/>
      <c r="W9" s="117"/>
    </row>
    <row r="10" spans="1:23" ht="12.75" customHeight="1" x14ac:dyDescent="0.2">
      <c r="A10" s="119"/>
      <c r="B10" s="122"/>
      <c r="C10" s="122"/>
      <c r="D10" s="122"/>
      <c r="E10" s="122"/>
      <c r="F10" s="122"/>
      <c r="G10" s="125"/>
      <c r="H10" s="96" t="s">
        <v>18</v>
      </c>
      <c r="I10" s="100" t="s">
        <v>19</v>
      </c>
      <c r="J10" s="102" t="s">
        <v>20</v>
      </c>
      <c r="K10" s="98" t="s">
        <v>21</v>
      </c>
      <c r="L10" s="104" t="s">
        <v>22</v>
      </c>
      <c r="M10" s="100" t="s">
        <v>19</v>
      </c>
      <c r="N10" s="102" t="s">
        <v>20</v>
      </c>
      <c r="O10" s="98" t="s">
        <v>21</v>
      </c>
      <c r="P10" s="96" t="s">
        <v>22</v>
      </c>
      <c r="Q10" s="100" t="s">
        <v>19</v>
      </c>
      <c r="R10" s="102" t="s">
        <v>20</v>
      </c>
      <c r="S10" s="98" t="s">
        <v>21</v>
      </c>
      <c r="T10" s="96" t="s">
        <v>22</v>
      </c>
      <c r="U10" s="100" t="s">
        <v>19</v>
      </c>
      <c r="V10" s="102" t="s">
        <v>20</v>
      </c>
      <c r="W10" s="98" t="s">
        <v>21</v>
      </c>
    </row>
    <row r="11" spans="1:23" ht="23.25" customHeight="1" thickBot="1" x14ac:dyDescent="0.25">
      <c r="A11" s="120"/>
      <c r="B11" s="123"/>
      <c r="C11" s="123"/>
      <c r="D11" s="123"/>
      <c r="E11" s="123"/>
      <c r="F11" s="123"/>
      <c r="G11" s="126"/>
      <c r="H11" s="97"/>
      <c r="I11" s="101"/>
      <c r="J11" s="103"/>
      <c r="K11" s="99"/>
      <c r="L11" s="105"/>
      <c r="M11" s="101"/>
      <c r="N11" s="103"/>
      <c r="O11" s="99"/>
      <c r="P11" s="97"/>
      <c r="Q11" s="101"/>
      <c r="R11" s="103"/>
      <c r="S11" s="99"/>
      <c r="T11" s="97"/>
      <c r="U11" s="101"/>
      <c r="V11" s="103"/>
      <c r="W11" s="99"/>
    </row>
    <row r="12" spans="1:23" ht="13.5" thickBot="1" x14ac:dyDescent="0.25">
      <c r="A12" s="2">
        <v>0</v>
      </c>
      <c r="B12" s="23">
        <v>1</v>
      </c>
      <c r="C12" s="3">
        <v>2</v>
      </c>
      <c r="D12" s="3">
        <v>3</v>
      </c>
      <c r="E12" s="23">
        <v>4</v>
      </c>
      <c r="F12" s="3">
        <v>5</v>
      </c>
      <c r="G12" s="3">
        <v>6</v>
      </c>
      <c r="H12" s="4" t="s">
        <v>23</v>
      </c>
      <c r="I12" s="5" t="s">
        <v>24</v>
      </c>
      <c r="J12" s="5" t="s">
        <v>25</v>
      </c>
      <c r="K12" s="71" t="s">
        <v>26</v>
      </c>
      <c r="L12" s="23" t="s">
        <v>27</v>
      </c>
      <c r="M12" s="3">
        <v>12</v>
      </c>
      <c r="N12" s="3">
        <v>13</v>
      </c>
      <c r="O12" s="6" t="s">
        <v>28</v>
      </c>
      <c r="P12" s="2" t="s">
        <v>29</v>
      </c>
      <c r="Q12" s="3">
        <v>16</v>
      </c>
      <c r="R12" s="3">
        <v>17</v>
      </c>
      <c r="S12" s="6" t="s">
        <v>30</v>
      </c>
      <c r="T12" s="2" t="s">
        <v>31</v>
      </c>
      <c r="U12" s="3">
        <v>20</v>
      </c>
      <c r="V12" s="3">
        <v>21</v>
      </c>
      <c r="W12" s="6" t="s">
        <v>32</v>
      </c>
    </row>
    <row r="13" spans="1:23" ht="20.100000000000001" customHeight="1" thickBot="1" x14ac:dyDescent="0.25">
      <c r="A13" s="140" t="s">
        <v>33</v>
      </c>
      <c r="B13" s="141"/>
      <c r="C13" s="141"/>
      <c r="D13" s="141"/>
      <c r="E13" s="141"/>
      <c r="F13" s="141"/>
      <c r="G13" s="142"/>
      <c r="H13" s="64">
        <f>I13+J13</f>
        <v>0</v>
      </c>
      <c r="I13" s="64">
        <f t="shared" ref="I13:K15" si="0">M13+Q13</f>
        <v>0</v>
      </c>
      <c r="J13" s="64">
        <f t="shared" si="0"/>
        <v>0</v>
      </c>
      <c r="K13" s="67">
        <f t="shared" si="0"/>
        <v>0</v>
      </c>
      <c r="L13" s="84">
        <f>M13+N13</f>
        <v>0</v>
      </c>
      <c r="M13" s="64">
        <f t="shared" ref="M13:N13" si="1">M14+M15</f>
        <v>0</v>
      </c>
      <c r="N13" s="64">
        <f t="shared" si="1"/>
        <v>0</v>
      </c>
      <c r="O13" s="73">
        <f>O14+O15</f>
        <v>0</v>
      </c>
      <c r="P13" s="64">
        <f>Q13+R13</f>
        <v>0</v>
      </c>
      <c r="Q13" s="65">
        <f>Q14+Q15</f>
        <v>0</v>
      </c>
      <c r="R13" s="65">
        <f>R14+R15</f>
        <v>0</v>
      </c>
      <c r="S13" s="67">
        <f>P13*0.85</f>
        <v>0</v>
      </c>
      <c r="T13" s="64">
        <f t="shared" ref="T13" si="2">T14+T15</f>
        <v>0</v>
      </c>
      <c r="U13" s="65">
        <f t="shared" ref="U13" si="3">U14+U15</f>
        <v>0</v>
      </c>
      <c r="V13" s="66">
        <f t="shared" ref="V13" si="4">V14+V15</f>
        <v>0</v>
      </c>
      <c r="W13" s="69">
        <f>T13*0.85</f>
        <v>0</v>
      </c>
    </row>
    <row r="14" spans="1:23" ht="20.100000000000001" customHeight="1" thickBot="1" x14ac:dyDescent="0.25">
      <c r="A14" s="140" t="s">
        <v>34</v>
      </c>
      <c r="B14" s="141"/>
      <c r="C14" s="141"/>
      <c r="D14" s="141"/>
      <c r="E14" s="141"/>
      <c r="F14" s="141"/>
      <c r="G14" s="142"/>
      <c r="H14" s="64">
        <f>I14+J14</f>
        <v>0</v>
      </c>
      <c r="I14" s="64">
        <f t="shared" si="0"/>
        <v>0</v>
      </c>
      <c r="J14" s="64">
        <f t="shared" si="0"/>
        <v>0</v>
      </c>
      <c r="K14" s="67">
        <f t="shared" si="0"/>
        <v>0</v>
      </c>
      <c r="L14" s="84">
        <f>M14+N14</f>
        <v>0</v>
      </c>
      <c r="M14" s="65">
        <f>M16+M21+M23+M33+M37+M42</f>
        <v>0</v>
      </c>
      <c r="N14" s="65">
        <f t="shared" ref="N14" si="5">N16+N21+N23+N33+N42</f>
        <v>0</v>
      </c>
      <c r="O14" s="73">
        <f t="shared" ref="O14:O15" si="6">L14*0.85</f>
        <v>0</v>
      </c>
      <c r="P14" s="64">
        <f>Q14+R14</f>
        <v>0</v>
      </c>
      <c r="Q14" s="65">
        <f>Q16+Q21+Q23+Q33+Q37+Q42</f>
        <v>0</v>
      </c>
      <c r="R14" s="65">
        <f>R16+R21+R23+R33+R37+R42</f>
        <v>0</v>
      </c>
      <c r="S14" s="67">
        <f>P14*0.85</f>
        <v>0</v>
      </c>
      <c r="T14" s="64">
        <f>U14+V14</f>
        <v>0</v>
      </c>
      <c r="U14" s="65">
        <f>U16+U21+U23+U33+U37+U42</f>
        <v>0</v>
      </c>
      <c r="V14" s="65">
        <f>V16+V21+V23+V33+V37+V42</f>
        <v>0</v>
      </c>
      <c r="W14" s="70">
        <f>T14*0.85</f>
        <v>0</v>
      </c>
    </row>
    <row r="15" spans="1:23" ht="20.100000000000001" customHeight="1" thickBot="1" x14ac:dyDescent="0.25">
      <c r="A15" s="140" t="s">
        <v>35</v>
      </c>
      <c r="B15" s="141"/>
      <c r="C15" s="141"/>
      <c r="D15" s="141"/>
      <c r="E15" s="141"/>
      <c r="F15" s="141"/>
      <c r="G15" s="142"/>
      <c r="H15" s="64">
        <f>I15+J15</f>
        <v>0</v>
      </c>
      <c r="I15" s="64">
        <f t="shared" si="0"/>
        <v>0</v>
      </c>
      <c r="J15" s="64">
        <f t="shared" si="0"/>
        <v>0</v>
      </c>
      <c r="K15" s="67">
        <f t="shared" si="0"/>
        <v>0</v>
      </c>
      <c r="L15" s="84">
        <f>M15+N15</f>
        <v>0</v>
      </c>
      <c r="M15" s="65">
        <f>M24+M34+M38</f>
        <v>0</v>
      </c>
      <c r="N15" s="65">
        <f>N24+N34+N38</f>
        <v>0</v>
      </c>
      <c r="O15" s="73">
        <f t="shared" si="6"/>
        <v>0</v>
      </c>
      <c r="P15" s="64">
        <f>Q15+R15</f>
        <v>0</v>
      </c>
      <c r="Q15" s="65">
        <f>Q24+Q34+Q38</f>
        <v>0</v>
      </c>
      <c r="R15" s="65">
        <f>R24+R34+R38</f>
        <v>0</v>
      </c>
      <c r="S15" s="67">
        <f>P15*0.85</f>
        <v>0</v>
      </c>
      <c r="T15" s="64">
        <f>U15+V15</f>
        <v>0</v>
      </c>
      <c r="U15" s="65">
        <f>U24+U34+U38</f>
        <v>0</v>
      </c>
      <c r="V15" s="66">
        <f>V24+V34+V38</f>
        <v>0</v>
      </c>
      <c r="W15" s="69">
        <f>T15*0.85</f>
        <v>0</v>
      </c>
    </row>
    <row r="16" spans="1:23" s="24" customFormat="1" ht="20.100000000000001" customHeight="1" x14ac:dyDescent="0.2">
      <c r="A16" s="25">
        <v>1</v>
      </c>
      <c r="B16" s="143" t="s">
        <v>36</v>
      </c>
      <c r="C16" s="79" t="s">
        <v>37</v>
      </c>
      <c r="D16" s="145" t="s">
        <v>34</v>
      </c>
      <c r="E16" s="41"/>
      <c r="F16" s="94" t="s">
        <v>38</v>
      </c>
      <c r="G16" s="149">
        <v>0.85</v>
      </c>
      <c r="H16" s="39">
        <f>I16+J16</f>
        <v>0</v>
      </c>
      <c r="I16" s="40">
        <f t="shared" ref="I16:V16" si="7">I17+I18+I19+I20</f>
        <v>0</v>
      </c>
      <c r="J16" s="40">
        <f t="shared" si="7"/>
        <v>0</v>
      </c>
      <c r="K16" s="76">
        <f>O16+S16</f>
        <v>0</v>
      </c>
      <c r="L16" s="62">
        <f>M16+N16</f>
        <v>0</v>
      </c>
      <c r="M16" s="40">
        <f t="shared" si="7"/>
        <v>0</v>
      </c>
      <c r="N16" s="40">
        <f t="shared" si="7"/>
        <v>0</v>
      </c>
      <c r="O16" s="76">
        <f>L16*0.85</f>
        <v>0</v>
      </c>
      <c r="P16" s="39">
        <f>Q16+R16</f>
        <v>0</v>
      </c>
      <c r="Q16" s="40">
        <f t="shared" si="7"/>
        <v>0</v>
      </c>
      <c r="R16" s="40">
        <f t="shared" si="7"/>
        <v>0</v>
      </c>
      <c r="S16" s="76">
        <f>P16*0.85</f>
        <v>0</v>
      </c>
      <c r="T16" s="39">
        <f>U16+V16</f>
        <v>0</v>
      </c>
      <c r="U16" s="40">
        <f t="shared" si="7"/>
        <v>0</v>
      </c>
      <c r="V16" s="40">
        <f t="shared" si="7"/>
        <v>0</v>
      </c>
      <c r="W16" s="77">
        <f>T16*0.85</f>
        <v>0</v>
      </c>
    </row>
    <row r="17" spans="1:23" ht="20.100000000000001" customHeight="1" x14ac:dyDescent="0.2">
      <c r="A17" s="10">
        <v>2</v>
      </c>
      <c r="B17" s="144"/>
      <c r="C17" s="80" t="s">
        <v>39</v>
      </c>
      <c r="D17" s="146"/>
      <c r="E17" s="42" t="s">
        <v>77</v>
      </c>
      <c r="F17" s="148"/>
      <c r="G17" s="150"/>
      <c r="H17" s="11">
        <f>I17+J17</f>
        <v>0</v>
      </c>
      <c r="I17" s="12">
        <f>M17+Q17</f>
        <v>0</v>
      </c>
      <c r="J17" s="12">
        <f>N17+R17</f>
        <v>0</v>
      </c>
      <c r="K17" s="87">
        <f t="shared" ref="K17:K20" si="8">O17+S17</f>
        <v>0</v>
      </c>
      <c r="L17" s="21">
        <f>M17+N17</f>
        <v>0</v>
      </c>
      <c r="M17" s="12">
        <v>0</v>
      </c>
      <c r="N17" s="12">
        <v>0</v>
      </c>
      <c r="O17" s="74">
        <f>L17*0.85</f>
        <v>0</v>
      </c>
      <c r="P17" s="11">
        <f>Q17+R17</f>
        <v>0</v>
      </c>
      <c r="Q17" s="12">
        <v>0</v>
      </c>
      <c r="R17" s="12">
        <v>0</v>
      </c>
      <c r="S17" s="68">
        <f>P17*0.85</f>
        <v>0</v>
      </c>
      <c r="T17" s="11">
        <f>U17+V17</f>
        <v>0</v>
      </c>
      <c r="U17" s="12">
        <v>0</v>
      </c>
      <c r="V17" s="12">
        <v>0</v>
      </c>
      <c r="W17" s="75">
        <f>T17*0.85</f>
        <v>0</v>
      </c>
    </row>
    <row r="18" spans="1:23" ht="20.100000000000001" customHeight="1" x14ac:dyDescent="0.2">
      <c r="A18" s="9">
        <v>3</v>
      </c>
      <c r="B18" s="144"/>
      <c r="C18" s="80" t="s">
        <v>40</v>
      </c>
      <c r="D18" s="146"/>
      <c r="E18" s="42" t="s">
        <v>41</v>
      </c>
      <c r="F18" s="148"/>
      <c r="G18" s="150"/>
      <c r="H18" s="11">
        <f t="shared" ref="H18:H20" si="9">I18+J18</f>
        <v>0</v>
      </c>
      <c r="I18" s="12">
        <f t="shared" ref="I18:I20" si="10">M18+Q18</f>
        <v>0</v>
      </c>
      <c r="J18" s="12">
        <f t="shared" ref="J18:J20" si="11">N18+R18</f>
        <v>0</v>
      </c>
      <c r="K18" s="88">
        <f t="shared" si="8"/>
        <v>0</v>
      </c>
      <c r="L18" s="21">
        <f t="shared" ref="L18:L20" si="12">M18+N18</f>
        <v>0</v>
      </c>
      <c r="M18" s="12">
        <v>0</v>
      </c>
      <c r="N18" s="12">
        <v>0</v>
      </c>
      <c r="O18" s="75">
        <f t="shared" ref="O18:O20" si="13">L18*0.85</f>
        <v>0</v>
      </c>
      <c r="P18" s="11">
        <f t="shared" ref="P18:P20" si="14">Q18+R18</f>
        <v>0</v>
      </c>
      <c r="Q18" s="12">
        <v>0</v>
      </c>
      <c r="R18" s="12">
        <v>0</v>
      </c>
      <c r="S18" s="68">
        <f t="shared" ref="S18:S20" si="15">P18*0.85</f>
        <v>0</v>
      </c>
      <c r="T18" s="11">
        <f t="shared" ref="T18:T20" si="16">U18+V18</f>
        <v>0</v>
      </c>
      <c r="U18" s="12">
        <v>0</v>
      </c>
      <c r="V18" s="12">
        <v>0</v>
      </c>
      <c r="W18" s="75">
        <f t="shared" ref="W18:W20" si="17">T18*0.85</f>
        <v>0</v>
      </c>
    </row>
    <row r="19" spans="1:23" ht="20.100000000000001" customHeight="1" x14ac:dyDescent="0.2">
      <c r="A19" s="9">
        <v>4</v>
      </c>
      <c r="B19" s="144"/>
      <c r="C19" s="80" t="s">
        <v>42</v>
      </c>
      <c r="D19" s="146"/>
      <c r="E19" s="42" t="s">
        <v>43</v>
      </c>
      <c r="F19" s="148"/>
      <c r="G19" s="150"/>
      <c r="H19" s="11">
        <f t="shared" si="9"/>
        <v>0</v>
      </c>
      <c r="I19" s="12">
        <f t="shared" si="10"/>
        <v>0</v>
      </c>
      <c r="J19" s="12">
        <f t="shared" si="11"/>
        <v>0</v>
      </c>
      <c r="K19" s="88">
        <f t="shared" si="8"/>
        <v>0</v>
      </c>
      <c r="L19" s="21">
        <f t="shared" si="12"/>
        <v>0</v>
      </c>
      <c r="M19" s="12">
        <v>0</v>
      </c>
      <c r="N19" s="12">
        <v>0</v>
      </c>
      <c r="O19" s="75">
        <f t="shared" si="13"/>
        <v>0</v>
      </c>
      <c r="P19" s="11">
        <f t="shared" si="14"/>
        <v>0</v>
      </c>
      <c r="Q19" s="12">
        <v>0</v>
      </c>
      <c r="R19" s="12">
        <v>0</v>
      </c>
      <c r="S19" s="68">
        <f t="shared" si="15"/>
        <v>0</v>
      </c>
      <c r="T19" s="11">
        <f t="shared" si="16"/>
        <v>0</v>
      </c>
      <c r="U19" s="12">
        <v>0</v>
      </c>
      <c r="V19" s="12">
        <v>0</v>
      </c>
      <c r="W19" s="75">
        <f t="shared" si="17"/>
        <v>0</v>
      </c>
    </row>
    <row r="20" spans="1:23" ht="20.100000000000001" customHeight="1" thickBot="1" x14ac:dyDescent="0.25">
      <c r="A20" s="9">
        <v>5</v>
      </c>
      <c r="B20" s="144"/>
      <c r="C20" s="81" t="s">
        <v>44</v>
      </c>
      <c r="D20" s="147"/>
      <c r="E20" s="43" t="s">
        <v>78</v>
      </c>
      <c r="F20" s="95"/>
      <c r="G20" s="151"/>
      <c r="H20" s="11">
        <f t="shared" si="9"/>
        <v>0</v>
      </c>
      <c r="I20" s="12">
        <f t="shared" si="10"/>
        <v>0</v>
      </c>
      <c r="J20" s="12">
        <f t="shared" si="11"/>
        <v>0</v>
      </c>
      <c r="K20" s="89">
        <f t="shared" si="8"/>
        <v>0</v>
      </c>
      <c r="L20" s="21">
        <f t="shared" si="12"/>
        <v>0</v>
      </c>
      <c r="M20" s="17">
        <v>0</v>
      </c>
      <c r="N20" s="17">
        <v>0</v>
      </c>
      <c r="O20" s="82">
        <f t="shared" si="13"/>
        <v>0</v>
      </c>
      <c r="P20" s="11">
        <f t="shared" si="14"/>
        <v>0</v>
      </c>
      <c r="Q20" s="17">
        <v>0</v>
      </c>
      <c r="R20" s="17">
        <v>0</v>
      </c>
      <c r="S20" s="83">
        <f t="shared" si="15"/>
        <v>0</v>
      </c>
      <c r="T20" s="16">
        <f t="shared" si="16"/>
        <v>0</v>
      </c>
      <c r="U20" s="17">
        <v>0</v>
      </c>
      <c r="V20" s="17">
        <v>0</v>
      </c>
      <c r="W20" s="82">
        <f t="shared" si="17"/>
        <v>0</v>
      </c>
    </row>
    <row r="21" spans="1:23" ht="20.100000000000001" customHeight="1" x14ac:dyDescent="0.2">
      <c r="A21" s="26">
        <v>6</v>
      </c>
      <c r="B21" s="135" t="s">
        <v>45</v>
      </c>
      <c r="C21" s="20" t="s">
        <v>46</v>
      </c>
      <c r="D21" s="94" t="s">
        <v>34</v>
      </c>
      <c r="E21" s="90"/>
      <c r="F21" s="94" t="s">
        <v>38</v>
      </c>
      <c r="G21" s="149">
        <v>0.85</v>
      </c>
      <c r="H21" s="38">
        <f>I21+J21</f>
        <v>0</v>
      </c>
      <c r="I21" s="36">
        <f t="shared" ref="I21:J21" si="18">I22</f>
        <v>0</v>
      </c>
      <c r="J21" s="36">
        <f t="shared" si="18"/>
        <v>0</v>
      </c>
      <c r="K21" s="78">
        <f>O21+S21</f>
        <v>0</v>
      </c>
      <c r="L21" s="36">
        <f>M21+N21</f>
        <v>0</v>
      </c>
      <c r="M21" s="37">
        <f t="shared" ref="M21:N21" si="19">M22</f>
        <v>0</v>
      </c>
      <c r="N21" s="36">
        <f t="shared" si="19"/>
        <v>0</v>
      </c>
      <c r="O21" s="78">
        <f>L21*0.85</f>
        <v>0</v>
      </c>
      <c r="P21" s="38">
        <f>Q21+R21</f>
        <v>0</v>
      </c>
      <c r="Q21" s="37">
        <f t="shared" ref="Q21:R21" si="20">Q22</f>
        <v>0</v>
      </c>
      <c r="R21" s="36">
        <f t="shared" si="20"/>
        <v>0</v>
      </c>
      <c r="S21" s="85">
        <f>P21*0.85</f>
        <v>0</v>
      </c>
      <c r="T21" s="38">
        <f>U21+V21</f>
        <v>0</v>
      </c>
      <c r="U21" s="37">
        <f t="shared" ref="U21:V21" si="21">U22</f>
        <v>0</v>
      </c>
      <c r="V21" s="36">
        <f t="shared" si="21"/>
        <v>0</v>
      </c>
      <c r="W21" s="78">
        <f>T21*0.85</f>
        <v>0</v>
      </c>
    </row>
    <row r="22" spans="1:23" ht="20.100000000000001" customHeight="1" thickBot="1" x14ac:dyDescent="0.25">
      <c r="A22" s="13">
        <v>7</v>
      </c>
      <c r="B22" s="137"/>
      <c r="C22" s="27" t="s">
        <v>47</v>
      </c>
      <c r="D22" s="95"/>
      <c r="E22" s="43" t="s">
        <v>48</v>
      </c>
      <c r="F22" s="95"/>
      <c r="G22" s="151"/>
      <c r="H22" s="16">
        <f>I22+J22</f>
        <v>0</v>
      </c>
      <c r="I22" s="17">
        <f>M22+Q22</f>
        <v>0</v>
      </c>
      <c r="J22" s="17">
        <f>N22+R22</f>
        <v>0</v>
      </c>
      <c r="K22" s="89">
        <f t="shared" ref="K22:K36" si="22">O22+S22</f>
        <v>0</v>
      </c>
      <c r="L22" s="22">
        <f>M22+N22</f>
        <v>0</v>
      </c>
      <c r="M22" s="17">
        <v>0</v>
      </c>
      <c r="N22" s="17">
        <v>0</v>
      </c>
      <c r="O22" s="82">
        <f>L22*0.85</f>
        <v>0</v>
      </c>
      <c r="P22" s="16">
        <f>Q22+R22</f>
        <v>0</v>
      </c>
      <c r="Q22" s="17">
        <v>0</v>
      </c>
      <c r="R22" s="17">
        <v>0</v>
      </c>
      <c r="S22" s="83">
        <f>P22*0.85</f>
        <v>0</v>
      </c>
      <c r="T22" s="16">
        <f>U22+V22</f>
        <v>0</v>
      </c>
      <c r="U22" s="17">
        <v>0</v>
      </c>
      <c r="V22" s="17">
        <v>0</v>
      </c>
      <c r="W22" s="82">
        <f>T22*0.85</f>
        <v>0</v>
      </c>
    </row>
    <row r="23" spans="1:23" ht="20.100000000000001" customHeight="1" x14ac:dyDescent="0.2">
      <c r="A23" s="9">
        <v>8</v>
      </c>
      <c r="B23" s="135" t="s">
        <v>49</v>
      </c>
      <c r="C23" s="94" t="s">
        <v>50</v>
      </c>
      <c r="D23" s="20" t="s">
        <v>34</v>
      </c>
      <c r="E23" s="90"/>
      <c r="F23" s="94" t="s">
        <v>38</v>
      </c>
      <c r="G23" s="149">
        <v>0.85</v>
      </c>
      <c r="H23" s="35">
        <f>I23+J23</f>
        <v>0</v>
      </c>
      <c r="I23" s="33">
        <f t="shared" ref="I23:J23" si="23">I25+I26+I27+I28+I29+I30</f>
        <v>0</v>
      </c>
      <c r="J23" s="33">
        <f t="shared" si="23"/>
        <v>0</v>
      </c>
      <c r="K23" s="74">
        <f>O23+S23</f>
        <v>0</v>
      </c>
      <c r="L23" s="33">
        <f>M23+N23</f>
        <v>0</v>
      </c>
      <c r="M23" s="34">
        <f t="shared" ref="M23:N23" si="24">M25+M26+M27+M28+M29+M30</f>
        <v>0</v>
      </c>
      <c r="N23" s="33">
        <f t="shared" si="24"/>
        <v>0</v>
      </c>
      <c r="O23" s="74">
        <f>L23*0.85</f>
        <v>0</v>
      </c>
      <c r="P23" s="35">
        <f>Q23+R23</f>
        <v>0</v>
      </c>
      <c r="Q23" s="34">
        <f t="shared" ref="Q23:R23" si="25">Q25+Q26+Q27+Q28+Q29+Q30</f>
        <v>0</v>
      </c>
      <c r="R23" s="33">
        <f t="shared" si="25"/>
        <v>0</v>
      </c>
      <c r="S23" s="72">
        <f>P23*0.85</f>
        <v>0</v>
      </c>
      <c r="T23" s="35">
        <f>U23+V23</f>
        <v>0</v>
      </c>
      <c r="U23" s="34">
        <f t="shared" ref="U23:V23" si="26">U25+U26+U27+U28+U29+U30</f>
        <v>0</v>
      </c>
      <c r="V23" s="33">
        <f t="shared" si="26"/>
        <v>0</v>
      </c>
      <c r="W23" s="74">
        <f>T23*0.85</f>
        <v>0</v>
      </c>
    </row>
    <row r="24" spans="1:23" ht="20.100000000000001" customHeight="1" x14ac:dyDescent="0.2">
      <c r="A24" s="9">
        <v>9</v>
      </c>
      <c r="B24" s="136"/>
      <c r="C24" s="134"/>
      <c r="D24" s="19" t="s">
        <v>35</v>
      </c>
      <c r="E24" s="91"/>
      <c r="F24" s="148"/>
      <c r="G24" s="150"/>
      <c r="H24" s="35">
        <f>I24+J24</f>
        <v>0</v>
      </c>
      <c r="I24" s="33">
        <f t="shared" ref="I24:J24" si="27">I31+I32</f>
        <v>0</v>
      </c>
      <c r="J24" s="33">
        <f t="shared" si="27"/>
        <v>0</v>
      </c>
      <c r="K24" s="74">
        <f>O24+S24</f>
        <v>0</v>
      </c>
      <c r="L24" s="63">
        <f>M24+N24</f>
        <v>0</v>
      </c>
      <c r="M24" s="61">
        <f t="shared" ref="M24:N24" si="28">M31+M32</f>
        <v>0</v>
      </c>
      <c r="N24" s="33">
        <f t="shared" si="28"/>
        <v>0</v>
      </c>
      <c r="O24" s="74">
        <f>L24*0.85</f>
        <v>0</v>
      </c>
      <c r="P24" s="60">
        <f>Q24+R24</f>
        <v>0</v>
      </c>
      <c r="Q24" s="61">
        <f t="shared" ref="Q24:R24" si="29">Q31+Q32</f>
        <v>0</v>
      </c>
      <c r="R24" s="33">
        <f t="shared" si="29"/>
        <v>0</v>
      </c>
      <c r="S24" s="72">
        <f>P24*0.85</f>
        <v>0</v>
      </c>
      <c r="T24" s="60">
        <f>U24+V24</f>
        <v>0</v>
      </c>
      <c r="U24" s="61">
        <f t="shared" ref="U24:V24" si="30">U31+U32</f>
        <v>0</v>
      </c>
      <c r="V24" s="33">
        <f t="shared" si="30"/>
        <v>0</v>
      </c>
      <c r="W24" s="74">
        <f>T24*0.85</f>
        <v>0</v>
      </c>
    </row>
    <row r="25" spans="1:23" ht="20.100000000000001" customHeight="1" x14ac:dyDescent="0.2">
      <c r="A25" s="9">
        <v>10</v>
      </c>
      <c r="B25" s="136"/>
      <c r="C25" s="28" t="s">
        <v>51</v>
      </c>
      <c r="D25" s="138" t="s">
        <v>34</v>
      </c>
      <c r="E25" s="42" t="s">
        <v>52</v>
      </c>
      <c r="F25" s="148"/>
      <c r="G25" s="150"/>
      <c r="H25" s="11">
        <f t="shared" ref="H25:H32" si="31">I25+J25</f>
        <v>0</v>
      </c>
      <c r="I25" s="12">
        <f t="shared" ref="I25:I32" si="32">M25+Q25</f>
        <v>0</v>
      </c>
      <c r="J25" s="12">
        <f t="shared" ref="J25:J32" si="33">N25+R25</f>
        <v>0</v>
      </c>
      <c r="K25" s="88">
        <f t="shared" si="22"/>
        <v>0</v>
      </c>
      <c r="L25" s="21">
        <f t="shared" ref="L25:L32" si="34">M25+N25</f>
        <v>0</v>
      </c>
      <c r="M25" s="12">
        <v>0</v>
      </c>
      <c r="N25" s="12">
        <v>0</v>
      </c>
      <c r="O25" s="75">
        <f t="shared" ref="O25:O32" si="35">L25*0.85</f>
        <v>0</v>
      </c>
      <c r="P25" s="11">
        <f t="shared" ref="P25:P32" si="36">Q25+R25</f>
        <v>0</v>
      </c>
      <c r="Q25" s="12">
        <v>0</v>
      </c>
      <c r="R25" s="12">
        <v>0</v>
      </c>
      <c r="S25" s="68">
        <f>P25*0.85</f>
        <v>0</v>
      </c>
      <c r="T25" s="8">
        <f>U25+V25</f>
        <v>0</v>
      </c>
      <c r="U25" s="12">
        <v>0</v>
      </c>
      <c r="V25" s="12">
        <v>0</v>
      </c>
      <c r="W25" s="75">
        <f>T25*0.85</f>
        <v>0</v>
      </c>
    </row>
    <row r="26" spans="1:23" ht="20.100000000000001" customHeight="1" x14ac:dyDescent="0.2">
      <c r="A26" s="9">
        <v>11</v>
      </c>
      <c r="B26" s="136"/>
      <c r="C26" s="28" t="s">
        <v>53</v>
      </c>
      <c r="D26" s="138"/>
      <c r="E26" s="42" t="s">
        <v>43</v>
      </c>
      <c r="F26" s="148"/>
      <c r="G26" s="150"/>
      <c r="H26" s="11">
        <f t="shared" si="31"/>
        <v>0</v>
      </c>
      <c r="I26" s="12">
        <f t="shared" si="32"/>
        <v>0</v>
      </c>
      <c r="J26" s="12">
        <f t="shared" si="33"/>
        <v>0</v>
      </c>
      <c r="K26" s="88">
        <f t="shared" si="22"/>
        <v>0</v>
      </c>
      <c r="L26" s="21">
        <f t="shared" si="34"/>
        <v>0</v>
      </c>
      <c r="M26" s="7">
        <v>0</v>
      </c>
      <c r="N26" s="7">
        <v>0</v>
      </c>
      <c r="O26" s="75">
        <f t="shared" si="35"/>
        <v>0</v>
      </c>
      <c r="P26" s="11">
        <f t="shared" si="36"/>
        <v>0</v>
      </c>
      <c r="Q26" s="7">
        <v>0</v>
      </c>
      <c r="R26" s="7">
        <v>0</v>
      </c>
      <c r="S26" s="68">
        <f t="shared" ref="S26:S32" si="37">P26*0.85</f>
        <v>0</v>
      </c>
      <c r="T26" s="8">
        <f t="shared" ref="T26:T32" si="38">U26+V26</f>
        <v>0</v>
      </c>
      <c r="U26" s="7">
        <v>0</v>
      </c>
      <c r="V26" s="7">
        <v>0</v>
      </c>
      <c r="W26" s="75">
        <f t="shared" ref="W26:W32" si="39">T26*0.85</f>
        <v>0</v>
      </c>
    </row>
    <row r="27" spans="1:23" ht="20.100000000000001" customHeight="1" x14ac:dyDescent="0.2">
      <c r="A27" s="9">
        <v>12</v>
      </c>
      <c r="B27" s="136"/>
      <c r="C27" s="28" t="s">
        <v>54</v>
      </c>
      <c r="D27" s="138"/>
      <c r="E27" s="42" t="s">
        <v>43</v>
      </c>
      <c r="F27" s="148"/>
      <c r="G27" s="150"/>
      <c r="H27" s="11">
        <f t="shared" si="31"/>
        <v>0</v>
      </c>
      <c r="I27" s="12">
        <f t="shared" si="32"/>
        <v>0</v>
      </c>
      <c r="J27" s="12">
        <f t="shared" si="33"/>
        <v>0</v>
      </c>
      <c r="K27" s="88">
        <f t="shared" si="22"/>
        <v>0</v>
      </c>
      <c r="L27" s="21">
        <f t="shared" si="34"/>
        <v>0</v>
      </c>
      <c r="M27" s="12">
        <v>0</v>
      </c>
      <c r="N27" s="12">
        <v>0</v>
      </c>
      <c r="O27" s="75">
        <f t="shared" si="35"/>
        <v>0</v>
      </c>
      <c r="P27" s="11">
        <f t="shared" si="36"/>
        <v>0</v>
      </c>
      <c r="Q27" s="12">
        <v>0</v>
      </c>
      <c r="R27" s="12">
        <v>0</v>
      </c>
      <c r="S27" s="68">
        <f t="shared" si="37"/>
        <v>0</v>
      </c>
      <c r="T27" s="8">
        <f t="shared" si="38"/>
        <v>0</v>
      </c>
      <c r="U27" s="12">
        <v>0</v>
      </c>
      <c r="V27" s="12">
        <v>0</v>
      </c>
      <c r="W27" s="75">
        <f t="shared" si="39"/>
        <v>0</v>
      </c>
    </row>
    <row r="28" spans="1:23" ht="20.100000000000001" customHeight="1" x14ac:dyDescent="0.2">
      <c r="A28" s="9">
        <v>13</v>
      </c>
      <c r="B28" s="136"/>
      <c r="C28" s="28" t="s">
        <v>55</v>
      </c>
      <c r="D28" s="138"/>
      <c r="E28" s="92" t="s">
        <v>56</v>
      </c>
      <c r="F28" s="148"/>
      <c r="G28" s="150"/>
      <c r="H28" s="11">
        <f t="shared" si="31"/>
        <v>0</v>
      </c>
      <c r="I28" s="12">
        <f t="shared" si="32"/>
        <v>0</v>
      </c>
      <c r="J28" s="12">
        <f t="shared" si="33"/>
        <v>0</v>
      </c>
      <c r="K28" s="88">
        <f t="shared" si="22"/>
        <v>0</v>
      </c>
      <c r="L28" s="21">
        <f t="shared" si="34"/>
        <v>0</v>
      </c>
      <c r="M28" s="12">
        <v>0</v>
      </c>
      <c r="N28" s="12">
        <v>0</v>
      </c>
      <c r="O28" s="75">
        <f t="shared" si="35"/>
        <v>0</v>
      </c>
      <c r="P28" s="11">
        <f t="shared" si="36"/>
        <v>0</v>
      </c>
      <c r="Q28" s="12">
        <v>0</v>
      </c>
      <c r="R28" s="12">
        <v>0</v>
      </c>
      <c r="S28" s="68">
        <f t="shared" si="37"/>
        <v>0</v>
      </c>
      <c r="T28" s="8">
        <f t="shared" si="38"/>
        <v>0</v>
      </c>
      <c r="U28" s="12">
        <v>0</v>
      </c>
      <c r="V28" s="12">
        <v>0</v>
      </c>
      <c r="W28" s="75">
        <f t="shared" si="39"/>
        <v>0</v>
      </c>
    </row>
    <row r="29" spans="1:23" ht="20.100000000000001" customHeight="1" x14ac:dyDescent="0.2">
      <c r="A29" s="9">
        <v>14</v>
      </c>
      <c r="B29" s="136"/>
      <c r="C29" s="28" t="s">
        <v>57</v>
      </c>
      <c r="D29" s="138"/>
      <c r="E29" s="92" t="s">
        <v>58</v>
      </c>
      <c r="F29" s="148"/>
      <c r="G29" s="150"/>
      <c r="H29" s="11">
        <f t="shared" si="31"/>
        <v>0</v>
      </c>
      <c r="I29" s="12">
        <f t="shared" si="32"/>
        <v>0</v>
      </c>
      <c r="J29" s="12">
        <f t="shared" si="33"/>
        <v>0</v>
      </c>
      <c r="K29" s="88">
        <f t="shared" si="22"/>
        <v>0</v>
      </c>
      <c r="L29" s="21">
        <f t="shared" si="34"/>
        <v>0</v>
      </c>
      <c r="M29" s="12">
        <v>0</v>
      </c>
      <c r="N29" s="12">
        <v>0</v>
      </c>
      <c r="O29" s="75">
        <f t="shared" si="35"/>
        <v>0</v>
      </c>
      <c r="P29" s="11">
        <f t="shared" si="36"/>
        <v>0</v>
      </c>
      <c r="Q29" s="12">
        <v>0</v>
      </c>
      <c r="R29" s="12">
        <v>0</v>
      </c>
      <c r="S29" s="68">
        <f t="shared" si="37"/>
        <v>0</v>
      </c>
      <c r="T29" s="8">
        <f t="shared" si="38"/>
        <v>0</v>
      </c>
      <c r="U29" s="12">
        <v>0</v>
      </c>
      <c r="V29" s="12">
        <v>0</v>
      </c>
      <c r="W29" s="75">
        <f t="shared" si="39"/>
        <v>0</v>
      </c>
    </row>
    <row r="30" spans="1:23" ht="20.100000000000001" customHeight="1" x14ac:dyDescent="0.2">
      <c r="A30" s="9">
        <v>15</v>
      </c>
      <c r="B30" s="136"/>
      <c r="C30" s="28" t="s">
        <v>59</v>
      </c>
      <c r="D30" s="138"/>
      <c r="E30" s="92" t="s">
        <v>60</v>
      </c>
      <c r="F30" s="148"/>
      <c r="G30" s="150"/>
      <c r="H30" s="11">
        <f t="shared" si="31"/>
        <v>0</v>
      </c>
      <c r="I30" s="12">
        <f t="shared" si="32"/>
        <v>0</v>
      </c>
      <c r="J30" s="12">
        <f t="shared" si="33"/>
        <v>0</v>
      </c>
      <c r="K30" s="88">
        <f t="shared" si="22"/>
        <v>0</v>
      </c>
      <c r="L30" s="21">
        <f t="shared" si="34"/>
        <v>0</v>
      </c>
      <c r="M30" s="12">
        <v>0</v>
      </c>
      <c r="N30" s="12">
        <v>0</v>
      </c>
      <c r="O30" s="75">
        <f t="shared" si="35"/>
        <v>0</v>
      </c>
      <c r="P30" s="11">
        <f t="shared" si="36"/>
        <v>0</v>
      </c>
      <c r="Q30" s="12">
        <v>0</v>
      </c>
      <c r="R30" s="12">
        <v>0</v>
      </c>
      <c r="S30" s="68">
        <f t="shared" si="37"/>
        <v>0</v>
      </c>
      <c r="T30" s="8">
        <f t="shared" si="38"/>
        <v>0</v>
      </c>
      <c r="U30" s="12">
        <v>0</v>
      </c>
      <c r="V30" s="12">
        <v>0</v>
      </c>
      <c r="W30" s="75">
        <f t="shared" si="39"/>
        <v>0</v>
      </c>
    </row>
    <row r="31" spans="1:23" ht="20.100000000000001" customHeight="1" x14ac:dyDescent="0.2">
      <c r="A31" s="9">
        <v>16</v>
      </c>
      <c r="B31" s="136"/>
      <c r="C31" s="28" t="s">
        <v>61</v>
      </c>
      <c r="D31" s="138" t="s">
        <v>35</v>
      </c>
      <c r="E31" s="92" t="s">
        <v>58</v>
      </c>
      <c r="F31" s="148"/>
      <c r="G31" s="150"/>
      <c r="H31" s="11">
        <f t="shared" si="31"/>
        <v>0</v>
      </c>
      <c r="I31" s="12">
        <f t="shared" si="32"/>
        <v>0</v>
      </c>
      <c r="J31" s="12">
        <f t="shared" si="33"/>
        <v>0</v>
      </c>
      <c r="K31" s="88">
        <f t="shared" si="22"/>
        <v>0</v>
      </c>
      <c r="L31" s="21">
        <f t="shared" si="34"/>
        <v>0</v>
      </c>
      <c r="M31" s="12">
        <v>0</v>
      </c>
      <c r="N31" s="12">
        <v>0</v>
      </c>
      <c r="O31" s="75">
        <f t="shared" si="35"/>
        <v>0</v>
      </c>
      <c r="P31" s="11">
        <f t="shared" si="36"/>
        <v>0</v>
      </c>
      <c r="Q31" s="12">
        <v>0</v>
      </c>
      <c r="R31" s="12">
        <v>0</v>
      </c>
      <c r="S31" s="68">
        <f t="shared" si="37"/>
        <v>0</v>
      </c>
      <c r="T31" s="8">
        <f t="shared" si="38"/>
        <v>0</v>
      </c>
      <c r="U31" s="12">
        <v>0</v>
      </c>
      <c r="V31" s="12">
        <v>0</v>
      </c>
      <c r="W31" s="75">
        <f t="shared" si="39"/>
        <v>0</v>
      </c>
    </row>
    <row r="32" spans="1:23" ht="20.100000000000001" customHeight="1" thickBot="1" x14ac:dyDescent="0.25">
      <c r="A32" s="51">
        <v>17</v>
      </c>
      <c r="B32" s="137"/>
      <c r="C32" s="29" t="s">
        <v>57</v>
      </c>
      <c r="D32" s="139"/>
      <c r="E32" s="92" t="s">
        <v>58</v>
      </c>
      <c r="F32" s="95"/>
      <c r="G32" s="151"/>
      <c r="H32" s="11">
        <f t="shared" si="31"/>
        <v>0</v>
      </c>
      <c r="I32" s="12">
        <f t="shared" si="32"/>
        <v>0</v>
      </c>
      <c r="J32" s="12">
        <f t="shared" si="33"/>
        <v>0</v>
      </c>
      <c r="K32" s="88">
        <f t="shared" si="22"/>
        <v>0</v>
      </c>
      <c r="L32" s="14">
        <f t="shared" si="34"/>
        <v>0</v>
      </c>
      <c r="M32" s="17">
        <v>0</v>
      </c>
      <c r="N32" s="17">
        <v>0</v>
      </c>
      <c r="O32" s="75">
        <f t="shared" si="35"/>
        <v>0</v>
      </c>
      <c r="P32" s="11">
        <f t="shared" si="36"/>
        <v>0</v>
      </c>
      <c r="Q32" s="17">
        <v>0</v>
      </c>
      <c r="R32" s="17">
        <v>0</v>
      </c>
      <c r="S32" s="68">
        <f t="shared" si="37"/>
        <v>0</v>
      </c>
      <c r="T32" s="8">
        <f t="shared" si="38"/>
        <v>0</v>
      </c>
      <c r="U32" s="17">
        <v>0</v>
      </c>
      <c r="V32" s="17">
        <v>0</v>
      </c>
      <c r="W32" s="75">
        <f t="shared" si="39"/>
        <v>0</v>
      </c>
    </row>
    <row r="33" spans="1:23" ht="20.100000000000001" customHeight="1" x14ac:dyDescent="0.2">
      <c r="A33" s="54">
        <v>18</v>
      </c>
      <c r="B33" s="159" t="s">
        <v>62</v>
      </c>
      <c r="C33" s="94" t="s">
        <v>63</v>
      </c>
      <c r="D33" s="20" t="s">
        <v>34</v>
      </c>
      <c r="E33" s="44"/>
      <c r="F33" s="94" t="s">
        <v>38</v>
      </c>
      <c r="G33" s="149">
        <v>0.85</v>
      </c>
      <c r="H33" s="38">
        <f>I33+J33</f>
        <v>0</v>
      </c>
      <c r="I33" s="36">
        <f t="shared" ref="I33:V33" si="40">I35</f>
        <v>0</v>
      </c>
      <c r="J33" s="36">
        <f t="shared" si="40"/>
        <v>0</v>
      </c>
      <c r="K33" s="78">
        <f>O33+S33</f>
        <v>0</v>
      </c>
      <c r="L33" s="36">
        <f t="shared" ref="L33:L39" si="41">M33+N33</f>
        <v>0</v>
      </c>
      <c r="M33" s="36">
        <f t="shared" si="40"/>
        <v>0</v>
      </c>
      <c r="N33" s="36">
        <f t="shared" si="40"/>
        <v>0</v>
      </c>
      <c r="O33" s="78">
        <f>L33*0.85</f>
        <v>0</v>
      </c>
      <c r="P33" s="38">
        <f t="shared" ref="P33:P39" si="42">Q33+R33</f>
        <v>0</v>
      </c>
      <c r="Q33" s="36">
        <f t="shared" si="40"/>
        <v>0</v>
      </c>
      <c r="R33" s="36">
        <f t="shared" si="40"/>
        <v>0</v>
      </c>
      <c r="S33" s="85">
        <f>P33*0.85</f>
        <v>0</v>
      </c>
      <c r="T33" s="38">
        <f t="shared" ref="T33:T39" si="43">U33+V33</f>
        <v>0</v>
      </c>
      <c r="U33" s="36">
        <f t="shared" si="40"/>
        <v>0</v>
      </c>
      <c r="V33" s="36">
        <f t="shared" si="40"/>
        <v>0</v>
      </c>
      <c r="W33" s="78">
        <f>T33*0.85</f>
        <v>0</v>
      </c>
    </row>
    <row r="34" spans="1:23" ht="20.100000000000001" customHeight="1" x14ac:dyDescent="0.2">
      <c r="A34" s="55">
        <v>19</v>
      </c>
      <c r="B34" s="160"/>
      <c r="C34" s="134"/>
      <c r="D34" s="19" t="s">
        <v>35</v>
      </c>
      <c r="E34" s="52"/>
      <c r="F34" s="148"/>
      <c r="G34" s="150"/>
      <c r="H34" s="60">
        <f>I34+J34</f>
        <v>0</v>
      </c>
      <c r="I34" s="61">
        <f t="shared" ref="I34:V34" si="44">I36</f>
        <v>0</v>
      </c>
      <c r="J34" s="61">
        <f t="shared" si="44"/>
        <v>0</v>
      </c>
      <c r="K34" s="75">
        <f>O34+S34</f>
        <v>0</v>
      </c>
      <c r="L34" s="63">
        <f t="shared" si="41"/>
        <v>0</v>
      </c>
      <c r="M34" s="61">
        <f t="shared" si="44"/>
        <v>0</v>
      </c>
      <c r="N34" s="63">
        <f t="shared" si="44"/>
        <v>0</v>
      </c>
      <c r="O34" s="75">
        <f>L34*0.85</f>
        <v>0</v>
      </c>
      <c r="P34" s="60">
        <f t="shared" si="42"/>
        <v>0</v>
      </c>
      <c r="Q34" s="61">
        <f t="shared" si="44"/>
        <v>0</v>
      </c>
      <c r="R34" s="61">
        <f t="shared" si="44"/>
        <v>0</v>
      </c>
      <c r="S34" s="68">
        <f>P34*0.85</f>
        <v>0</v>
      </c>
      <c r="T34" s="60">
        <f t="shared" si="43"/>
        <v>0</v>
      </c>
      <c r="U34" s="61">
        <f t="shared" si="44"/>
        <v>0</v>
      </c>
      <c r="V34" s="63">
        <f t="shared" si="44"/>
        <v>0</v>
      </c>
      <c r="W34" s="75">
        <f>T34*0.85</f>
        <v>0</v>
      </c>
    </row>
    <row r="35" spans="1:23" ht="20.100000000000001" customHeight="1" x14ac:dyDescent="0.2">
      <c r="A35" s="55">
        <v>20</v>
      </c>
      <c r="B35" s="160"/>
      <c r="C35" s="28" t="s">
        <v>64</v>
      </c>
      <c r="D35" s="53" t="s">
        <v>34</v>
      </c>
      <c r="E35" s="52" t="s">
        <v>65</v>
      </c>
      <c r="F35" s="148"/>
      <c r="G35" s="150"/>
      <c r="H35" s="11">
        <f t="shared" ref="H35:H36" si="45">I35+J35</f>
        <v>0</v>
      </c>
      <c r="I35" s="12">
        <f t="shared" ref="I35:I36" si="46">M35+Q35</f>
        <v>0</v>
      </c>
      <c r="J35" s="12">
        <f t="shared" ref="J35:J36" si="47">N35+R35</f>
        <v>0</v>
      </c>
      <c r="K35" s="88">
        <f t="shared" si="22"/>
        <v>0</v>
      </c>
      <c r="L35" s="21">
        <f t="shared" si="41"/>
        <v>0</v>
      </c>
      <c r="M35" s="12">
        <v>0</v>
      </c>
      <c r="N35" s="12">
        <v>0</v>
      </c>
      <c r="O35" s="75">
        <f t="shared" ref="O35:O36" si="48">L35*0.85</f>
        <v>0</v>
      </c>
      <c r="P35" s="11">
        <f t="shared" si="42"/>
        <v>0</v>
      </c>
      <c r="Q35" s="12">
        <v>0</v>
      </c>
      <c r="R35" s="12">
        <v>0</v>
      </c>
      <c r="S35" s="68">
        <f t="shared" ref="S35:S36" si="49">P35*0.85</f>
        <v>0</v>
      </c>
      <c r="T35" s="11">
        <f t="shared" si="43"/>
        <v>0</v>
      </c>
      <c r="U35" s="12">
        <v>0</v>
      </c>
      <c r="V35" s="12">
        <v>0</v>
      </c>
      <c r="W35" s="75">
        <f t="shared" ref="W35:W36" si="50">T35*0.85</f>
        <v>0</v>
      </c>
    </row>
    <row r="36" spans="1:23" ht="20.100000000000001" customHeight="1" thickBot="1" x14ac:dyDescent="0.25">
      <c r="A36" s="56">
        <v>21</v>
      </c>
      <c r="B36" s="161"/>
      <c r="C36" s="30" t="s">
        <v>64</v>
      </c>
      <c r="D36" s="50" t="s">
        <v>35</v>
      </c>
      <c r="E36" s="92" t="s">
        <v>66</v>
      </c>
      <c r="F36" s="95"/>
      <c r="G36" s="151"/>
      <c r="H36" s="11">
        <f t="shared" si="45"/>
        <v>0</v>
      </c>
      <c r="I36" s="12">
        <f t="shared" si="46"/>
        <v>0</v>
      </c>
      <c r="J36" s="12">
        <f t="shared" si="47"/>
        <v>0</v>
      </c>
      <c r="K36" s="89">
        <f t="shared" si="22"/>
        <v>0</v>
      </c>
      <c r="L36" s="14">
        <f t="shared" si="41"/>
        <v>0</v>
      </c>
      <c r="M36" s="15">
        <v>0</v>
      </c>
      <c r="N36" s="15">
        <v>0</v>
      </c>
      <c r="O36" s="82">
        <f t="shared" si="48"/>
        <v>0</v>
      </c>
      <c r="P36" s="18">
        <f t="shared" si="42"/>
        <v>0</v>
      </c>
      <c r="Q36" s="15">
        <v>0</v>
      </c>
      <c r="R36" s="15">
        <v>0</v>
      </c>
      <c r="S36" s="83">
        <f t="shared" si="49"/>
        <v>0</v>
      </c>
      <c r="T36" s="18">
        <f t="shared" si="43"/>
        <v>0</v>
      </c>
      <c r="U36" s="15">
        <v>0</v>
      </c>
      <c r="V36" s="15">
        <v>0</v>
      </c>
      <c r="W36" s="82">
        <f t="shared" si="50"/>
        <v>0</v>
      </c>
    </row>
    <row r="37" spans="1:23" ht="20.100000000000001" customHeight="1" x14ac:dyDescent="0.2">
      <c r="A37" s="54">
        <v>22</v>
      </c>
      <c r="B37" s="159" t="s">
        <v>67</v>
      </c>
      <c r="C37" s="94" t="s">
        <v>68</v>
      </c>
      <c r="D37" s="20" t="s">
        <v>34</v>
      </c>
      <c r="E37" s="44"/>
      <c r="F37" s="94" t="s">
        <v>38</v>
      </c>
      <c r="G37" s="149">
        <v>0.85</v>
      </c>
      <c r="H37" s="38">
        <f>I37+J37</f>
        <v>0</v>
      </c>
      <c r="I37" s="36">
        <f t="shared" ref="I37:V37" si="51">I39+I40</f>
        <v>0</v>
      </c>
      <c r="J37" s="36">
        <f t="shared" si="51"/>
        <v>0</v>
      </c>
      <c r="K37" s="78">
        <f>O37+S37</f>
        <v>0</v>
      </c>
      <c r="L37" s="36">
        <f t="shared" si="41"/>
        <v>0</v>
      </c>
      <c r="M37" s="36">
        <f t="shared" si="51"/>
        <v>0</v>
      </c>
      <c r="N37" s="36">
        <f t="shared" si="51"/>
        <v>0</v>
      </c>
      <c r="O37" s="78">
        <f>L37*0.85</f>
        <v>0</v>
      </c>
      <c r="P37" s="38">
        <f t="shared" si="42"/>
        <v>0</v>
      </c>
      <c r="Q37" s="36">
        <f t="shared" si="51"/>
        <v>0</v>
      </c>
      <c r="R37" s="36">
        <f t="shared" si="51"/>
        <v>0</v>
      </c>
      <c r="S37" s="85">
        <f>P37*0.85</f>
        <v>0</v>
      </c>
      <c r="T37" s="38">
        <f t="shared" si="43"/>
        <v>0</v>
      </c>
      <c r="U37" s="36">
        <f t="shared" si="51"/>
        <v>0</v>
      </c>
      <c r="V37" s="36">
        <f t="shared" si="51"/>
        <v>0</v>
      </c>
      <c r="W37" s="78">
        <f>T37*0.85</f>
        <v>0</v>
      </c>
    </row>
    <row r="38" spans="1:23" ht="20.100000000000001" customHeight="1" x14ac:dyDescent="0.2">
      <c r="A38" s="59">
        <v>23</v>
      </c>
      <c r="B38" s="160"/>
      <c r="C38" s="134"/>
      <c r="D38" s="19" t="s">
        <v>35</v>
      </c>
      <c r="E38" s="52"/>
      <c r="F38" s="148"/>
      <c r="G38" s="150"/>
      <c r="H38" s="35">
        <f>I38+J38</f>
        <v>0</v>
      </c>
      <c r="I38" s="33">
        <f t="shared" ref="I38:V38" si="52">I41</f>
        <v>0</v>
      </c>
      <c r="J38" s="33">
        <f t="shared" si="52"/>
        <v>0</v>
      </c>
      <c r="K38" s="74">
        <f>O38+S38</f>
        <v>0</v>
      </c>
      <c r="L38" s="33">
        <f t="shared" si="41"/>
        <v>0</v>
      </c>
      <c r="M38" s="33">
        <f t="shared" si="52"/>
        <v>0</v>
      </c>
      <c r="N38" s="33">
        <f t="shared" si="52"/>
        <v>0</v>
      </c>
      <c r="O38" s="74">
        <f>L38*0.85</f>
        <v>0</v>
      </c>
      <c r="P38" s="35">
        <f t="shared" si="42"/>
        <v>0</v>
      </c>
      <c r="Q38" s="33">
        <f t="shared" si="52"/>
        <v>0</v>
      </c>
      <c r="R38" s="33">
        <f t="shared" si="52"/>
        <v>0</v>
      </c>
      <c r="S38" s="72">
        <f>P38*0.85</f>
        <v>0</v>
      </c>
      <c r="T38" s="35">
        <f t="shared" si="43"/>
        <v>0</v>
      </c>
      <c r="U38" s="33">
        <f t="shared" si="52"/>
        <v>0</v>
      </c>
      <c r="V38" s="33">
        <f t="shared" si="52"/>
        <v>0</v>
      </c>
      <c r="W38" s="74">
        <f>T38*0.85</f>
        <v>0</v>
      </c>
    </row>
    <row r="39" spans="1:23" ht="20.100000000000001" customHeight="1" x14ac:dyDescent="0.2">
      <c r="A39" s="55">
        <v>24</v>
      </c>
      <c r="B39" s="160"/>
      <c r="C39" s="31" t="s">
        <v>69</v>
      </c>
      <c r="D39" s="138" t="s">
        <v>34</v>
      </c>
      <c r="E39" s="42" t="s">
        <v>66</v>
      </c>
      <c r="F39" s="148"/>
      <c r="G39" s="150"/>
      <c r="H39" s="11">
        <f t="shared" ref="H39:H41" si="53">I39+J39</f>
        <v>0</v>
      </c>
      <c r="I39" s="12">
        <f t="shared" ref="I39:I41" si="54">M39+Q39</f>
        <v>0</v>
      </c>
      <c r="J39" s="12">
        <f t="shared" ref="J39:J41" si="55">N39+R39</f>
        <v>0</v>
      </c>
      <c r="K39" s="88">
        <f t="shared" ref="K39:K46" si="56">O39+S39</f>
        <v>0</v>
      </c>
      <c r="L39" s="21">
        <f t="shared" si="41"/>
        <v>0</v>
      </c>
      <c r="M39" s="12">
        <v>0</v>
      </c>
      <c r="N39" s="12">
        <v>0</v>
      </c>
      <c r="O39" s="75">
        <f t="shared" ref="O39:O41" si="57">L39*0.85</f>
        <v>0</v>
      </c>
      <c r="P39" s="11">
        <f t="shared" si="42"/>
        <v>0</v>
      </c>
      <c r="Q39" s="12">
        <v>0</v>
      </c>
      <c r="R39" s="12">
        <v>0</v>
      </c>
      <c r="S39" s="72">
        <f>P39*0.85</f>
        <v>0</v>
      </c>
      <c r="T39" s="11">
        <f t="shared" si="43"/>
        <v>0</v>
      </c>
      <c r="U39" s="12">
        <v>0</v>
      </c>
      <c r="V39" s="12">
        <v>0</v>
      </c>
      <c r="W39" s="75">
        <f t="shared" ref="W39:W41" si="58">T39*0.85</f>
        <v>0</v>
      </c>
    </row>
    <row r="40" spans="1:23" ht="20.100000000000001" customHeight="1" x14ac:dyDescent="0.2">
      <c r="A40" s="57">
        <v>25</v>
      </c>
      <c r="B40" s="160"/>
      <c r="C40" s="31" t="s">
        <v>70</v>
      </c>
      <c r="D40" s="138"/>
      <c r="E40" s="93" t="s">
        <v>66</v>
      </c>
      <c r="F40" s="148"/>
      <c r="G40" s="150"/>
      <c r="H40" s="11">
        <f t="shared" si="53"/>
        <v>0</v>
      </c>
      <c r="I40" s="12">
        <f t="shared" si="54"/>
        <v>0</v>
      </c>
      <c r="J40" s="12">
        <f t="shared" si="55"/>
        <v>0</v>
      </c>
      <c r="K40" s="88">
        <f t="shared" si="56"/>
        <v>0</v>
      </c>
      <c r="L40" s="21">
        <f t="shared" ref="L40:L41" si="59">M40+N40</f>
        <v>0</v>
      </c>
      <c r="M40" s="58">
        <v>0</v>
      </c>
      <c r="N40" s="58">
        <v>0</v>
      </c>
      <c r="O40" s="75">
        <f t="shared" si="57"/>
        <v>0</v>
      </c>
      <c r="P40" s="11">
        <f t="shared" ref="P40:P41" si="60">Q40+R40</f>
        <v>0</v>
      </c>
      <c r="Q40" s="58">
        <v>0</v>
      </c>
      <c r="R40" s="58">
        <v>0</v>
      </c>
      <c r="S40" s="72">
        <f t="shared" ref="S40:S41" si="61">P40*0.85</f>
        <v>0</v>
      </c>
      <c r="T40" s="11">
        <f t="shared" ref="T40:T41" si="62">U40+V40</f>
        <v>0</v>
      </c>
      <c r="U40" s="12">
        <v>0</v>
      </c>
      <c r="V40" s="12">
        <v>0</v>
      </c>
      <c r="W40" s="75">
        <f t="shared" si="58"/>
        <v>0</v>
      </c>
    </row>
    <row r="41" spans="1:23" ht="20.100000000000001" customHeight="1" thickBot="1" x14ac:dyDescent="0.25">
      <c r="A41" s="56">
        <v>26</v>
      </c>
      <c r="B41" s="161"/>
      <c r="C41" s="32" t="s">
        <v>69</v>
      </c>
      <c r="D41" s="49" t="s">
        <v>35</v>
      </c>
      <c r="E41" s="43" t="s">
        <v>66</v>
      </c>
      <c r="F41" s="95"/>
      <c r="G41" s="151"/>
      <c r="H41" s="11">
        <f t="shared" si="53"/>
        <v>0</v>
      </c>
      <c r="I41" s="12">
        <f t="shared" si="54"/>
        <v>0</v>
      </c>
      <c r="J41" s="12">
        <f t="shared" si="55"/>
        <v>0</v>
      </c>
      <c r="K41" s="88">
        <f t="shared" si="56"/>
        <v>0</v>
      </c>
      <c r="L41" s="21">
        <f t="shared" si="59"/>
        <v>0</v>
      </c>
      <c r="M41" s="17">
        <v>0</v>
      </c>
      <c r="N41" s="17">
        <v>0</v>
      </c>
      <c r="O41" s="75">
        <f t="shared" si="57"/>
        <v>0</v>
      </c>
      <c r="P41" s="11">
        <f t="shared" si="60"/>
        <v>0</v>
      </c>
      <c r="Q41" s="17">
        <v>0</v>
      </c>
      <c r="R41" s="17">
        <v>0</v>
      </c>
      <c r="S41" s="72">
        <f t="shared" si="61"/>
        <v>0</v>
      </c>
      <c r="T41" s="16">
        <f t="shared" si="62"/>
        <v>0</v>
      </c>
      <c r="U41" s="17">
        <v>0</v>
      </c>
      <c r="V41" s="17">
        <v>0</v>
      </c>
      <c r="W41" s="75">
        <f t="shared" si="58"/>
        <v>0</v>
      </c>
    </row>
    <row r="42" spans="1:23" ht="20.100000000000001" customHeight="1" x14ac:dyDescent="0.2">
      <c r="A42" s="54">
        <v>27</v>
      </c>
      <c r="B42" s="152" t="s">
        <v>71</v>
      </c>
      <c r="C42" s="20" t="s">
        <v>72</v>
      </c>
      <c r="D42" s="155" t="s">
        <v>34</v>
      </c>
      <c r="E42" s="44"/>
      <c r="F42" s="155" t="s">
        <v>38</v>
      </c>
      <c r="G42" s="156">
        <v>0.85</v>
      </c>
      <c r="H42" s="38">
        <f>I42+J42</f>
        <v>0</v>
      </c>
      <c r="I42" s="36">
        <f t="shared" ref="I42:V42" si="63">I43+I44+I45+I46</f>
        <v>0</v>
      </c>
      <c r="J42" s="36">
        <f t="shared" si="63"/>
        <v>0</v>
      </c>
      <c r="K42" s="78">
        <f>O42+S42</f>
        <v>0</v>
      </c>
      <c r="L42" s="36">
        <f>M42+N42</f>
        <v>0</v>
      </c>
      <c r="M42" s="36">
        <f t="shared" si="63"/>
        <v>0</v>
      </c>
      <c r="N42" s="36">
        <f t="shared" si="63"/>
        <v>0</v>
      </c>
      <c r="O42" s="78">
        <f>L42*0.85</f>
        <v>0</v>
      </c>
      <c r="P42" s="38">
        <f>Q42+R42</f>
        <v>0</v>
      </c>
      <c r="Q42" s="36">
        <f t="shared" si="63"/>
        <v>0</v>
      </c>
      <c r="R42" s="36">
        <f t="shared" si="63"/>
        <v>0</v>
      </c>
      <c r="S42" s="85">
        <f>P42*0.85</f>
        <v>0</v>
      </c>
      <c r="T42" s="38">
        <f>U42+V42</f>
        <v>0</v>
      </c>
      <c r="U42" s="36">
        <f t="shared" si="63"/>
        <v>0</v>
      </c>
      <c r="V42" s="36">
        <f t="shared" si="63"/>
        <v>0</v>
      </c>
      <c r="W42" s="78">
        <f>T42*0.85</f>
        <v>0</v>
      </c>
    </row>
    <row r="43" spans="1:23" ht="20.100000000000001" customHeight="1" x14ac:dyDescent="0.2">
      <c r="A43" s="55">
        <v>28</v>
      </c>
      <c r="B43" s="153"/>
      <c r="C43" s="31" t="s">
        <v>73</v>
      </c>
      <c r="D43" s="138"/>
      <c r="E43" s="42" t="s">
        <v>79</v>
      </c>
      <c r="F43" s="138"/>
      <c r="G43" s="157"/>
      <c r="H43" s="11">
        <f t="shared" ref="H43:H46" si="64">I43+J43</f>
        <v>0</v>
      </c>
      <c r="I43" s="12">
        <f t="shared" ref="I43:I46" si="65">M43+Q43</f>
        <v>0</v>
      </c>
      <c r="J43" s="12">
        <f t="shared" ref="J43:J46" si="66">N43+R43</f>
        <v>0</v>
      </c>
      <c r="K43" s="88">
        <f t="shared" si="56"/>
        <v>0</v>
      </c>
      <c r="L43" s="21">
        <f>M43+N43</f>
        <v>0</v>
      </c>
      <c r="M43" s="12">
        <v>0</v>
      </c>
      <c r="N43" s="12">
        <v>0</v>
      </c>
      <c r="O43" s="75">
        <f t="shared" ref="O43:O46" si="67">L43*0.85</f>
        <v>0</v>
      </c>
      <c r="P43" s="11">
        <f>Q43+R43</f>
        <v>0</v>
      </c>
      <c r="Q43" s="12">
        <v>0</v>
      </c>
      <c r="R43" s="12">
        <v>0</v>
      </c>
      <c r="S43" s="72">
        <f t="shared" ref="S43:S46" si="68">P43*0.85</f>
        <v>0</v>
      </c>
      <c r="T43" s="11">
        <f>U43+V43</f>
        <v>0</v>
      </c>
      <c r="U43" s="12">
        <v>0</v>
      </c>
      <c r="V43" s="12">
        <v>0</v>
      </c>
      <c r="W43" s="75">
        <f t="shared" ref="W43:W46" si="69">T43*0.85</f>
        <v>0</v>
      </c>
    </row>
    <row r="44" spans="1:23" ht="20.100000000000001" customHeight="1" x14ac:dyDescent="0.2">
      <c r="A44" s="55">
        <v>29</v>
      </c>
      <c r="B44" s="153"/>
      <c r="C44" s="31" t="s">
        <v>74</v>
      </c>
      <c r="D44" s="138"/>
      <c r="E44" s="42" t="s">
        <v>48</v>
      </c>
      <c r="F44" s="138"/>
      <c r="G44" s="157"/>
      <c r="H44" s="11">
        <f t="shared" si="64"/>
        <v>0</v>
      </c>
      <c r="I44" s="12">
        <f t="shared" si="65"/>
        <v>0</v>
      </c>
      <c r="J44" s="12">
        <f t="shared" si="66"/>
        <v>0</v>
      </c>
      <c r="K44" s="88">
        <f t="shared" si="56"/>
        <v>0</v>
      </c>
      <c r="L44" s="21">
        <f t="shared" ref="L44:L46" si="70">M44+N44</f>
        <v>0</v>
      </c>
      <c r="M44" s="12">
        <v>0</v>
      </c>
      <c r="N44" s="12">
        <v>0</v>
      </c>
      <c r="O44" s="75">
        <f t="shared" si="67"/>
        <v>0</v>
      </c>
      <c r="P44" s="11">
        <f t="shared" ref="P44:P46" si="71">Q44+R44</f>
        <v>0</v>
      </c>
      <c r="Q44" s="12">
        <v>0</v>
      </c>
      <c r="R44" s="12">
        <v>0</v>
      </c>
      <c r="S44" s="72">
        <f t="shared" si="68"/>
        <v>0</v>
      </c>
      <c r="T44" s="11">
        <f t="shared" ref="T44:T46" si="72">U44+V44</f>
        <v>0</v>
      </c>
      <c r="U44" s="12">
        <v>0</v>
      </c>
      <c r="V44" s="12">
        <v>0</v>
      </c>
      <c r="W44" s="75">
        <f t="shared" si="69"/>
        <v>0</v>
      </c>
    </row>
    <row r="45" spans="1:23" ht="20.100000000000001" customHeight="1" x14ac:dyDescent="0.2">
      <c r="A45" s="55">
        <v>30</v>
      </c>
      <c r="B45" s="153"/>
      <c r="C45" s="31" t="s">
        <v>75</v>
      </c>
      <c r="D45" s="138"/>
      <c r="E45" s="42" t="s">
        <v>48</v>
      </c>
      <c r="F45" s="138"/>
      <c r="G45" s="157"/>
      <c r="H45" s="11">
        <f t="shared" si="64"/>
        <v>0</v>
      </c>
      <c r="I45" s="12">
        <f t="shared" si="65"/>
        <v>0</v>
      </c>
      <c r="J45" s="12">
        <f t="shared" si="66"/>
        <v>0</v>
      </c>
      <c r="K45" s="88">
        <f t="shared" si="56"/>
        <v>0</v>
      </c>
      <c r="L45" s="21">
        <f t="shared" si="70"/>
        <v>0</v>
      </c>
      <c r="M45" s="12">
        <v>0</v>
      </c>
      <c r="N45" s="12">
        <v>0</v>
      </c>
      <c r="O45" s="75">
        <f t="shared" si="67"/>
        <v>0</v>
      </c>
      <c r="P45" s="11">
        <f t="shared" si="71"/>
        <v>0</v>
      </c>
      <c r="Q45" s="12">
        <v>0</v>
      </c>
      <c r="R45" s="12">
        <v>0</v>
      </c>
      <c r="S45" s="72">
        <f t="shared" si="68"/>
        <v>0</v>
      </c>
      <c r="T45" s="11">
        <f t="shared" si="72"/>
        <v>0</v>
      </c>
      <c r="U45" s="12">
        <v>0</v>
      </c>
      <c r="V45" s="12">
        <v>0</v>
      </c>
      <c r="W45" s="75">
        <f t="shared" si="69"/>
        <v>0</v>
      </c>
    </row>
    <row r="46" spans="1:23" ht="20.100000000000001" customHeight="1" thickBot="1" x14ac:dyDescent="0.25">
      <c r="A46" s="56">
        <v>31</v>
      </c>
      <c r="B46" s="154"/>
      <c r="C46" s="32" t="s">
        <v>76</v>
      </c>
      <c r="D46" s="139"/>
      <c r="E46" s="43" t="s">
        <v>48</v>
      </c>
      <c r="F46" s="139"/>
      <c r="G46" s="158"/>
      <c r="H46" s="16">
        <f t="shared" si="64"/>
        <v>0</v>
      </c>
      <c r="I46" s="17">
        <f t="shared" si="65"/>
        <v>0</v>
      </c>
      <c r="J46" s="17">
        <f t="shared" si="66"/>
        <v>0</v>
      </c>
      <c r="K46" s="89">
        <f t="shared" si="56"/>
        <v>0</v>
      </c>
      <c r="L46" s="22">
        <f t="shared" si="70"/>
        <v>0</v>
      </c>
      <c r="M46" s="17">
        <v>0</v>
      </c>
      <c r="N46" s="17">
        <v>0</v>
      </c>
      <c r="O46" s="82">
        <f t="shared" si="67"/>
        <v>0</v>
      </c>
      <c r="P46" s="16">
        <f t="shared" si="71"/>
        <v>0</v>
      </c>
      <c r="Q46" s="17">
        <v>0</v>
      </c>
      <c r="R46" s="17">
        <v>0</v>
      </c>
      <c r="S46" s="86">
        <f t="shared" si="68"/>
        <v>0</v>
      </c>
      <c r="T46" s="16">
        <f t="shared" si="72"/>
        <v>0</v>
      </c>
      <c r="U46" s="17">
        <v>0</v>
      </c>
      <c r="V46" s="17">
        <v>0</v>
      </c>
      <c r="W46" s="82">
        <f t="shared" si="69"/>
        <v>0</v>
      </c>
    </row>
    <row r="47" spans="1:23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</sheetData>
  <mergeCells count="66">
    <mergeCell ref="B42:B46"/>
    <mergeCell ref="F42:F46"/>
    <mergeCell ref="G42:G46"/>
    <mergeCell ref="B33:B36"/>
    <mergeCell ref="B37:B41"/>
    <mergeCell ref="F37:F41"/>
    <mergeCell ref="F33:F36"/>
    <mergeCell ref="G33:G36"/>
    <mergeCell ref="G37:G41"/>
    <mergeCell ref="D42:D46"/>
    <mergeCell ref="C33:C34"/>
    <mergeCell ref="C37:C38"/>
    <mergeCell ref="D39:D40"/>
    <mergeCell ref="C23:C24"/>
    <mergeCell ref="B23:B32"/>
    <mergeCell ref="D25:D30"/>
    <mergeCell ref="D31:D32"/>
    <mergeCell ref="A13:G13"/>
    <mergeCell ref="A14:G14"/>
    <mergeCell ref="A15:G15"/>
    <mergeCell ref="B16:B20"/>
    <mergeCell ref="D16:D20"/>
    <mergeCell ref="F16:F20"/>
    <mergeCell ref="G16:G20"/>
    <mergeCell ref="B21:B22"/>
    <mergeCell ref="D21:D22"/>
    <mergeCell ref="F23:F32"/>
    <mergeCell ref="G23:G32"/>
    <mergeCell ref="G21:G22"/>
    <mergeCell ref="L1:O1"/>
    <mergeCell ref="L2:O2"/>
    <mergeCell ref="L3:O3"/>
    <mergeCell ref="L4:O4"/>
    <mergeCell ref="L5:O5"/>
    <mergeCell ref="A2:C2"/>
    <mergeCell ref="A3:A5"/>
    <mergeCell ref="B5:C5"/>
    <mergeCell ref="P9:S9"/>
    <mergeCell ref="T9:W9"/>
    <mergeCell ref="A8:A11"/>
    <mergeCell ref="C8:C11"/>
    <mergeCell ref="D8:D11"/>
    <mergeCell ref="F8:F11"/>
    <mergeCell ref="G8:G11"/>
    <mergeCell ref="B8:B11"/>
    <mergeCell ref="E8:E11"/>
    <mergeCell ref="H8:W8"/>
    <mergeCell ref="H9:K9"/>
    <mergeCell ref="L9:O9"/>
    <mergeCell ref="J10:J11"/>
    <mergeCell ref="F21:F22"/>
    <mergeCell ref="H10:H11"/>
    <mergeCell ref="K10:K11"/>
    <mergeCell ref="I10:I11"/>
    <mergeCell ref="W10:W11"/>
    <mergeCell ref="O10:O11"/>
    <mergeCell ref="P10:P11"/>
    <mergeCell ref="R10:R11"/>
    <mergeCell ref="U10:U11"/>
    <mergeCell ref="V10:V11"/>
    <mergeCell ref="S10:S11"/>
    <mergeCell ref="T10:T11"/>
    <mergeCell ref="Q10:Q11"/>
    <mergeCell ref="L10:L11"/>
    <mergeCell ref="N10:N11"/>
    <mergeCell ref="M10:M11"/>
  </mergeCells>
  <pageMargins left="0.31496062992125984" right="0.31496062992125984" top="0.74803149606299213" bottom="0.74803149606299213" header="0.31496062992125984" footer="0.31496062992125984"/>
  <pageSetup paperSize="9" scale="31" orientation="landscape" verticalDpi="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9C8689-2E48-4ED0-B47D-9D278ECE573C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2.xml><?xml version="1.0" encoding="utf-8"?>
<ds:datastoreItem xmlns:ds="http://schemas.openxmlformats.org/officeDocument/2006/customXml" ds:itemID="{28EDE599-D025-4F84-B9CF-AABBAC8415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BD53EB-D36C-42C4-A024-711333400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2022-11-09T14:23:44Z</dcterms:created>
  <dcterms:modified xsi:type="dcterms:W3CDTF">2025-09-18T08:26:29Z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